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60" windowWidth="21600" windowHeight="4635" activeTab="2"/>
  </bookViews>
  <sheets>
    <sheet name="Siniestralidad vinculada CH" sheetId="1" r:id="rId1"/>
    <sheet name="Desglose Incendio CH" sheetId="10" r:id="rId2"/>
    <sheet name="Desglose Vida CH" sheetId="5" r:id="rId3"/>
    <sheet name="Desglose Vida MP" sheetId="9" r:id="rId4"/>
  </sheets>
  <externalReferences>
    <externalReference r:id="rId5"/>
  </externalReferences>
  <definedNames>
    <definedName name="__COB11">#N/A</definedName>
    <definedName name="_1Excel_BuiltIn__FilterDatabase_2_1_1_1_1_1">"$#REF!.$A$2:$AMJ$2"</definedName>
    <definedName name="_2Excel_BuiltIn__FilterDatabase_2_1_1_1_1_1_1">"$#REF!.$A$2:$AMJ$2"</definedName>
    <definedName name="_3Excel_BuiltIn__FilterDatabase_2_1_1_1_1_1_1_1_1_1_1">"$#REF!.$A$2:$IJ$2"</definedName>
    <definedName name="_4Excel_BuiltIn__FilterDatabase_2_1_1_1_1_1_1_1_1_1_1_1">"$#REF!.$A$3:$AH$500"</definedName>
    <definedName name="_5Excel_BuiltIn__FilterDatabase_2_1_1_1_1_1_1_1_1_1_1_1_1_1">"$#REF!.$A$3:$AB$496"</definedName>
    <definedName name="_6Excel_BuiltIn__FilterDatabase_2_1_1_1_1_1_1_1_1_1_1_1_1_1_1">"$#REF!.$A$3:$AB$496"</definedName>
    <definedName name="_7Excel_BuiltIn__FilterDatabase_2_1_1_1_1_1_1_1_1_1_1_1_1_1_1_1_1_1_1_1_1_1">"$#REF!.$A$2:$AX$208"</definedName>
    <definedName name="_COB11">#REF!</definedName>
    <definedName name="_xlnm._FilterDatabase" localSheetId="1" hidden="1">'Desglose Incendio CH'!$A$2:$K$1044</definedName>
    <definedName name="_xlnm._FilterDatabase" localSheetId="2" hidden="1">'Desglose Vida CH'!$A$2:$N$471</definedName>
    <definedName name="_xlnm._FilterDatabase" localSheetId="3" hidden="1">'Desglose Vida MP'!$A$2:$O$91</definedName>
    <definedName name="_oi2766" localSheetId="1">#REF!</definedName>
    <definedName name="_oi2766">#REF!</definedName>
    <definedName name="_xlnm.Print_Area" localSheetId="1">'Desglose Incendio CH'!$A$1:$K$366</definedName>
    <definedName name="CTRL">#N/A</definedName>
    <definedName name="D_I">'[1]DÍAS INHÁBILES'!$A$2:$A$59</definedName>
    <definedName name="dic" localSheetId="1">#REF!</definedName>
    <definedName name="dic">#REF!</definedName>
    <definedName name="Excel_BuiltIn__FilterDatabase_1_1" localSheetId="1">#REF!</definedName>
    <definedName name="Excel_BuiltIn__FilterDatabase_1_1">#REF!</definedName>
    <definedName name="Excel_BuiltIn__FilterDatabase_2_1_1_1">"$#REF!.$A$3:$AH$181"</definedName>
    <definedName name="Excel_BuiltIn__FilterDatabase_2_1_1_1_1">"$#REF!.$A$2:$AMJ$2"</definedName>
    <definedName name="Excel_BuiltIn__FilterDatabase_2_1_1_1_1_1">"$#REF!.$A$2:$AMJ$2"</definedName>
    <definedName name="Excel_BuiltIn__FilterDatabase_2_1_1_1_1_1_1">"$#REF!.$A$2:$IJ$2"</definedName>
    <definedName name="Excel_BuiltIn__FilterDatabase_2_1_1_1_1_1_1_1">"$#REF!.$A$2:$IJ$2"</definedName>
    <definedName name="Excel_BuiltIn__FilterDatabase_2_1_1_1_1_1_1_1_1">"$#REF!.$A$3:$AH$500"</definedName>
    <definedName name="Excel_BuiltIn__FilterDatabase_2_1_1_1_1_1_1_1_1_1">"$#REF!.$A$2:$IN$2"</definedName>
    <definedName name="Excel_BuiltIn__FilterDatabase_2_1_1_1_1_1_1_1_1_1_1">"$#REF!.$A$3:$AB$500"</definedName>
    <definedName name="Excel_BuiltIn__FilterDatabase_2_1_1_1_1_1_1_1_1_1_1_1">"$#REF!.$A$3:$AB$499"</definedName>
    <definedName name="Excel_BuiltIn__FilterDatabase_2_1_1_1_1_1_1_1_1_1_1_1_1">"$#REF!.$A$3:$AB$498"</definedName>
    <definedName name="Excel_BuiltIn__FilterDatabase_2_1_1_1_1_1_1_1_1_1_1_1_1_1">"$#REF!.$A$3:$AB$495"</definedName>
    <definedName name="Excel_BuiltIn__FilterDatabase_2_1_1_1_1_1_1_1_1_1_1_1_1_1_1">"$#REF!.$A$3:$AB$491"</definedName>
    <definedName name="Excel_BuiltIn__FilterDatabase_2_1_1_1_1_1_1_1_1_1_1_1_1_1_1_1">"$#REF!.$A$3:$AV$629"</definedName>
    <definedName name="Excel_BuiltIn__FilterDatabase_2_1_1_1_1_1_1_1_1_1_1_1_1_1_1_1_1">"$#REF!.$A$3:$AV$628"</definedName>
    <definedName name="Excel_BuiltIn__FilterDatabase_2_1_1_1_1_1_1_1_1_1_1_1_1_1_1_1_1_1">"$#REF!.$A$3:$AV$627"</definedName>
    <definedName name="Excel_BuiltIn__FilterDatabase_2_1_1_1_1_1_1_1_1_1_1_1_1_1_1_1_1_1_1">"$#REF!.$A$3:$AV$622"</definedName>
    <definedName name="Excel_BuiltIn__FilterDatabase_2_1_1_1_1_1_1_1_1_1_1_1_1_1_1_1_1_1_1_1">"$#REF!.$A$2:$AMJ$2"</definedName>
    <definedName name="Excel_BuiltIn__FilterDatabase_2_1_1_1_1_1_1_1_1_1_1_1_1_1_1_1_1_1_1_1_1">"$#REF!.$A$2:$AX$208"</definedName>
    <definedName name="Excel_BuiltIn__FilterDatabase_2_1_1_1_1_1_1_1_1_1_1_1_1_1_1_1_1_1_1_1_1_1">"$#REF!.$A$3:$AV$208"</definedName>
    <definedName name="Excel_BuiltIn__FilterDatabase_2_1_1_1_1_1_1_1_1_1_1_1_1_1_1_1_1_1_1_1_1_1_1">"$#REF!.$A$2:$AX$197"</definedName>
    <definedName name="Excel_BuiltIn__FilterDatabase_2_2">"$#REF!.$A$3:$AV$629"</definedName>
    <definedName name="Excel_BuiltIn__FilterDatabase_2_3">"$#REF!.$A$2:$IN$2"</definedName>
    <definedName name="Excel_BuiltIn__FilterDatabase_2_4">"$#REF!.$A$2:$IJ$2"</definedName>
    <definedName name="Excel_BuiltIn__FilterDatabase_2_5">"$#REF!.$A$2:$IJ$2"</definedName>
    <definedName name="Excel_BuiltIn__FilterDatabase_2_6">"$#REF!.$A$2:$AMJ$2"</definedName>
    <definedName name="Excel_BuiltIn__FilterDatabase_2_7">"$#REF!.$A$2:$AMJ$2"</definedName>
    <definedName name="Excel_BuiltIn__FilterDatabase_2_8">"$#REF!.$A$2:$AMJ$2"</definedName>
    <definedName name="Excel_BuiltIn__FilterDatabase_2_9_1">#REF!</definedName>
    <definedName name="Excel_BuiltIn__FilterDatabase_3">"$#REF!.$A$3:$AH$180"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4_1_1">#REF!</definedName>
    <definedName name="Excel_BuiltIn__FilterDatabase_4_1_1_1">"$#REF!.$A$1:$BJ$171"</definedName>
    <definedName name="Excel_BuiltIn__FilterDatabase_4_2">#REF!</definedName>
    <definedName name="Excel_BuiltIn_Print_Area_2">"$#REF!.$A$1:$AE$185"</definedName>
    <definedName name="FEB">#REF!</definedName>
    <definedName name="febrero">#REF!</definedName>
    <definedName name="g">#REF!</definedName>
    <definedName name="GRAF">#REF!</definedName>
    <definedName name="HHHH">#REF!</definedName>
    <definedName name="HUN">#REF!</definedName>
    <definedName name="JUN">#REF!</definedName>
    <definedName name="MORASINIVA">#REF!</definedName>
    <definedName name="moratotal">#REF!</definedName>
    <definedName name="NOV">#REF!</definedName>
    <definedName name="OCT">#REF!</definedName>
    <definedName name="ORDEN">#REF!</definedName>
    <definedName name="ORDENAMIENTO">#REF!</definedName>
    <definedName name="ORDENARCE">#REF!</definedName>
    <definedName name="ORDENLUIS">#REF!</definedName>
    <definedName name="ordenn">#REF!</definedName>
    <definedName name="PARAORDENAR">#REF!</definedName>
    <definedName name="PEDRO">#REF!</definedName>
    <definedName name="Póliza">#REF!</definedName>
    <definedName name="pólizas">#REF!</definedName>
    <definedName name="recuoct97">#REF!</definedName>
    <definedName name="TODO">#REF!</definedName>
    <definedName name="TODOS">#REF!</definedName>
  </definedNames>
  <calcPr calcId="145621"/>
</workbook>
</file>

<file path=xl/calcChain.xml><?xml version="1.0" encoding="utf-8"?>
<calcChain xmlns="http://schemas.openxmlformats.org/spreadsheetml/2006/main">
  <c r="F13" i="1" l="1"/>
  <c r="J13" i="1" l="1"/>
  <c r="I13" i="1"/>
  <c r="G13" i="1"/>
  <c r="H13" i="1" l="1"/>
  <c r="E13" i="1" l="1"/>
  <c r="L28" i="9" l="1"/>
  <c r="I12" i="9"/>
  <c r="I11" i="9"/>
  <c r="I10" i="9"/>
  <c r="I9" i="9"/>
  <c r="K8" i="9"/>
  <c r="I8" i="9"/>
  <c r="I7" i="9"/>
  <c r="I6" i="9"/>
  <c r="I5" i="9"/>
  <c r="I4" i="9"/>
  <c r="I3" i="9"/>
  <c r="D13" i="1" l="1"/>
  <c r="C13" i="1"/>
  <c r="B13" i="1"/>
</calcChain>
</file>

<file path=xl/comments1.xml><?xml version="1.0" encoding="utf-8"?>
<comments xmlns="http://schemas.openxmlformats.org/spreadsheetml/2006/main">
  <authors>
    <author>Juán Manuel Quiñones Esmerado</author>
  </authors>
  <commentList>
    <comment ref="K289" authorId="0">
      <text>
        <r>
          <rPr>
            <b/>
            <sz val="9"/>
            <color indexed="81"/>
            <rFont val="Tahoma"/>
            <family val="2"/>
          </rPr>
          <t>Juán Manuel Quiñones Esmerado:</t>
        </r>
        <r>
          <rPr>
            <sz val="9"/>
            <color indexed="81"/>
            <rFont val="Tahoma"/>
            <family val="2"/>
          </rPr>
          <t xml:space="preserve">
Importe pagado: $28,268.97
Importe pagado a proveedor de cristales:
$3,393
Total indemnizado: $31,661.97</t>
        </r>
      </text>
    </comment>
  </commentList>
</comments>
</file>

<file path=xl/sharedStrings.xml><?xml version="1.0" encoding="utf-8"?>
<sst xmlns="http://schemas.openxmlformats.org/spreadsheetml/2006/main" count="8205" uniqueCount="1082">
  <si>
    <t xml:space="preserve">Siniestralidad vinculada a los créditos hipotecarios ocurrida en el IMSS 2008-2018 (Cifras en pesos). </t>
  </si>
  <si>
    <t>En proceso de conciliación con aseguradoras</t>
  </si>
  <si>
    <t>Montos en pesos</t>
  </si>
  <si>
    <t>Contrato</t>
  </si>
  <si>
    <t>Incendio (Créditos Hipotecarios)</t>
  </si>
  <si>
    <t>Fallecimiento (Créditos Hipotecarios)</t>
  </si>
  <si>
    <t>Fallecimiento (Mediano Plazo)</t>
  </si>
  <si>
    <t>Año</t>
  </si>
  <si>
    <t>Casos</t>
  </si>
  <si>
    <r>
      <t>Importe estimado de la pérdida</t>
    </r>
    <r>
      <rPr>
        <vertAlign val="superscript"/>
        <sz val="11"/>
        <color theme="0"/>
        <rFont val="Calibri"/>
        <family val="2"/>
      </rPr>
      <t>_/1</t>
    </r>
  </si>
  <si>
    <t>Importe pagado</t>
  </si>
  <si>
    <t>Importe indemnizable del saldo insoluto</t>
  </si>
  <si>
    <t>Total</t>
  </si>
  <si>
    <t>_/1 Importe que puede variar de acuerdo al ajuste de daños que realice la compañía aseguradora en siniestros en proceso de documentación (abiertos). Para siniestros conciliados y en espera de pago, incluye el importe del deducible.</t>
  </si>
  <si>
    <t>Ejercicio</t>
  </si>
  <si>
    <t>Estado</t>
  </si>
  <si>
    <t>No. Siniestro Aseg</t>
  </si>
  <si>
    <t>No. Contrato</t>
  </si>
  <si>
    <t>Fecha del siniestro</t>
  </si>
  <si>
    <t>Cobertura</t>
  </si>
  <si>
    <t>Causa
(Padecimiento)</t>
  </si>
  <si>
    <t>Sexo</t>
  </si>
  <si>
    <t>Edad</t>
  </si>
  <si>
    <t>30-2013-0000000109</t>
  </si>
  <si>
    <t>P350030</t>
  </si>
  <si>
    <t>CHOQUE SÉPTICO</t>
  </si>
  <si>
    <t>M</t>
  </si>
  <si>
    <t>30-2013-0000000048</t>
  </si>
  <si>
    <t>INSUFICIENCIA CARDIACA</t>
  </si>
  <si>
    <t>30-2013-0000000049</t>
  </si>
  <si>
    <t>30-2013-0000000050</t>
  </si>
  <si>
    <t xml:space="preserve">ASFIXIA POR ESTRANGULACIÓN </t>
  </si>
  <si>
    <t>F</t>
  </si>
  <si>
    <t>30-2013-0000000052</t>
  </si>
  <si>
    <t>TRAUMATISMO CRANEO ENCEFÁLICO</t>
  </si>
  <si>
    <t>30-2013-0000000051</t>
  </si>
  <si>
    <t>DESEQUILIBRIO HIDROELECTROLÍTICO</t>
  </si>
  <si>
    <t>30-2013-0000000058</t>
  </si>
  <si>
    <t>EDEMA CEREBRAL</t>
  </si>
  <si>
    <t>30-2013-0000000059</t>
  </si>
  <si>
    <t>TROMBOEMBOLIA PULMONAR</t>
  </si>
  <si>
    <t>30-2013-0000000061</t>
  </si>
  <si>
    <t>ARRITMIA CARDIACA</t>
  </si>
  <si>
    <t>30-2013-0000000060</t>
  </si>
  <si>
    <t>CÁNCER DE PÁNCREAS</t>
  </si>
  <si>
    <t>30-2013-0000000062</t>
  </si>
  <si>
    <t>ENFISEMA PULMONAR</t>
  </si>
  <si>
    <t>30-2013-0000000057</t>
  </si>
  <si>
    <t>CIRROSIS HEPÁTICA</t>
  </si>
  <si>
    <t>30-2013-0000000083</t>
  </si>
  <si>
    <t>EDEMA AGUDO PULMONAR</t>
  </si>
  <si>
    <t>30-2013-0000000082</t>
  </si>
  <si>
    <t>30-2013-0000000081</t>
  </si>
  <si>
    <t>INSUFICIENCIA HEPATICA</t>
  </si>
  <si>
    <t>30-2013-0000000098</t>
  </si>
  <si>
    <t>30-2013-0000000100</t>
  </si>
  <si>
    <t>ADENOCARCINOMA MTASTASICO</t>
  </si>
  <si>
    <t>30-2013-0000000097</t>
  </si>
  <si>
    <t>FALLA MULTIORGÁNICA</t>
  </si>
  <si>
    <t>30-2013-0000000099</t>
  </si>
  <si>
    <t>CÁNCER DE MAMA</t>
  </si>
  <si>
    <t>30-2013-0000000125</t>
  </si>
  <si>
    <t>INSUFICIENCIA SITÉMICA</t>
  </si>
  <si>
    <t>30-2013-0000000107</t>
  </si>
  <si>
    <t>30-2013-0000000108</t>
  </si>
  <si>
    <t>INSUFICIENCIA RESPIRATORIA AGUDA</t>
  </si>
  <si>
    <t>30-2013-0000000124</t>
  </si>
  <si>
    <t xml:space="preserve">EVENTO VASCULAR CEREBRAL </t>
  </si>
  <si>
    <t>30-2013-0000000122</t>
  </si>
  <si>
    <t>ACIDOSIS METABILICA</t>
  </si>
  <si>
    <t>30-2013-0000000126</t>
  </si>
  <si>
    <t>CHOQUE CARDIOGENICO</t>
  </si>
  <si>
    <t>30-2013-0000000121</t>
  </si>
  <si>
    <t>INFARTO FULMINANTE</t>
  </si>
  <si>
    <t>30-2013-0000000123</t>
  </si>
  <si>
    <t>INFARTO AGUDO AL MIOCARDIO</t>
  </si>
  <si>
    <t>30-2013-0000000127</t>
  </si>
  <si>
    <t>INSUFICIENCIA RESPIRATORIA</t>
  </si>
  <si>
    <t>30-2013-0000000139</t>
  </si>
  <si>
    <t>CHOQUE CARDIOGÉNICO</t>
  </si>
  <si>
    <t>30-2013-0000000137</t>
  </si>
  <si>
    <t>30-2013-0000000143</t>
  </si>
  <si>
    <t>METASTASIS PULMONAR</t>
  </si>
  <si>
    <t>30-2013-0000000155</t>
  </si>
  <si>
    <t>NEUMONIA INTRAHOSPITALARIA</t>
  </si>
  <si>
    <t>30-2013-0000000154</t>
  </si>
  <si>
    <t>ARRITMIA LETAL DIABETES MELLITUS</t>
  </si>
  <si>
    <t>30-2013-0000000157</t>
  </si>
  <si>
    <t>30-2013-0000000156</t>
  </si>
  <si>
    <t>CÁNCER BRONCOGÉNICO</t>
  </si>
  <si>
    <t>30-2013-0000000213</t>
  </si>
  <si>
    <t>ESCLEROSIS SUBCONDRAL</t>
  </si>
  <si>
    <t>30-2013-0000000177</t>
  </si>
  <si>
    <t xml:space="preserve">QUEMADURAS </t>
  </si>
  <si>
    <t>30-2013-0000000182</t>
  </si>
  <si>
    <t>ENCEFALOPATIA HIPERTENSIVA</t>
  </si>
  <si>
    <t>30-2013-0000000183</t>
  </si>
  <si>
    <t>30-2013-0000000217</t>
  </si>
  <si>
    <t>FIBRILACIÓN VENTRICULAR</t>
  </si>
  <si>
    <t>30-2013-0000000216</t>
  </si>
  <si>
    <t>EVENTO CEREBROVASCULAR HEMORRAGICO</t>
  </si>
  <si>
    <t>30-2013-0000000218</t>
  </si>
  <si>
    <t>30-2013-0000000214</t>
  </si>
  <si>
    <t>PARO CARDIORESPIRATORIO</t>
  </si>
  <si>
    <t>30-2013-0000000211</t>
  </si>
  <si>
    <t>30-2013-0000000212</t>
  </si>
  <si>
    <t>30-2013-0000000215</t>
  </si>
  <si>
    <t>CÁNCER DE PANCREAS</t>
  </si>
  <si>
    <t>LACERACIÓN DE PULMONES Y CORAZÓN</t>
  </si>
  <si>
    <t>30-2013-0000000246</t>
  </si>
  <si>
    <t>30-2013-0000000247</t>
  </si>
  <si>
    <t>CHOQUE SÉPTICO, INFECCIÓN VIAS URINARIAS</t>
  </si>
  <si>
    <t>30-2013-0000000248</t>
  </si>
  <si>
    <t xml:space="preserve">INSUFICIENCIA RENAL </t>
  </si>
  <si>
    <t xml:space="preserve">CÁNCER GASTRICO </t>
  </si>
  <si>
    <t>TRAUMATISMO PROFUNDO DE TORAX</t>
  </si>
  <si>
    <t>INFARTO AGUDO</t>
  </si>
  <si>
    <t>CARCINOMA DE COLÓN</t>
  </si>
  <si>
    <t>EDEMA Y HEMORRAGÍA CEREBRAL</t>
  </si>
  <si>
    <t>30-2013-0000000280</t>
  </si>
  <si>
    <t>HEMORRAGÍA SUBARACNOIDEA</t>
  </si>
  <si>
    <t>30-2013-0000000279</t>
  </si>
  <si>
    <t>LACERACIÓN VISCERAL MULTIPLE</t>
  </si>
  <si>
    <t>30-2013-0000000281</t>
  </si>
  <si>
    <t>FALLA ORGANICA MULTIPLE</t>
  </si>
  <si>
    <t>30-2013-0000000282</t>
  </si>
  <si>
    <t>30-2013-0000000283</t>
  </si>
  <si>
    <t>ACIDOSIS METABOLICA</t>
  </si>
  <si>
    <t>30-2013-0000000286</t>
  </si>
  <si>
    <t>INFARTO AGUDO - CÁNCER OVARIO</t>
  </si>
  <si>
    <t>30-2013-0000000285</t>
  </si>
  <si>
    <t>HERIDA POR DISPARO</t>
  </si>
  <si>
    <t>LEUCEMIA MIELOIDE AGUDA</t>
  </si>
  <si>
    <t>EDEMA AGUDO PILMONAR</t>
  </si>
  <si>
    <t>CHOQUE MIXTO</t>
  </si>
  <si>
    <t>CHOQUE SEPTICO</t>
  </si>
  <si>
    <t>TRAUMA MASIVO POR ACCIDENTE</t>
  </si>
  <si>
    <t>CANCER DE COLÓN</t>
  </si>
  <si>
    <t>CANCER DE OVARIO</t>
  </si>
  <si>
    <t>NEUMONIA DE FOCOS MULTIPLES</t>
  </si>
  <si>
    <t>CHOQUE HIPOVOLEMICO</t>
  </si>
  <si>
    <t>SINDROME PARANEOPLASICO</t>
  </si>
  <si>
    <t>NEUMONIA ASOCIADA A VENTILACIÓN</t>
  </si>
  <si>
    <t>DIABETES MELLITUS 2, LINFOMA NO HADGKIN FOLICULAR</t>
  </si>
  <si>
    <t>145</t>
  </si>
  <si>
    <t>P450051</t>
  </si>
  <si>
    <t>EVENTO VASCULAR CEREBRAL HEMORRAGICO</t>
  </si>
  <si>
    <t>146</t>
  </si>
  <si>
    <t>GLIOBLASTOMA MULTIFORME</t>
  </si>
  <si>
    <t>237</t>
  </si>
  <si>
    <t>CAQUEXIA ONCOLOGICA</t>
  </si>
  <si>
    <t>236</t>
  </si>
  <si>
    <t>234</t>
  </si>
  <si>
    <t>CANCER DE OVARIO AVANZADO</t>
  </si>
  <si>
    <t>240</t>
  </si>
  <si>
    <t>PARO CARDIACO EN DIASTOLE</t>
  </si>
  <si>
    <t>238</t>
  </si>
  <si>
    <t>CANCER DE MAMA METASTICO</t>
  </si>
  <si>
    <t>233</t>
  </si>
  <si>
    <t>INSUFICIENCIA CARDIACA CONGESTIVA</t>
  </si>
  <si>
    <t>288</t>
  </si>
  <si>
    <t>333</t>
  </si>
  <si>
    <t>424</t>
  </si>
  <si>
    <t>425</t>
  </si>
  <si>
    <t>ADENOCARCINOMA DOCTAL DE MAMA</t>
  </si>
  <si>
    <t>441</t>
  </si>
  <si>
    <t>443</t>
  </si>
  <si>
    <t>474</t>
  </si>
  <si>
    <t>506</t>
  </si>
  <si>
    <t>INFARTO CARDIACO</t>
  </si>
  <si>
    <t>507</t>
  </si>
  <si>
    <t>508</t>
  </si>
  <si>
    <t>578</t>
  </si>
  <si>
    <t>576</t>
  </si>
  <si>
    <t>SINDROME UREMICO</t>
  </si>
  <si>
    <t>581</t>
  </si>
  <si>
    <t>SHOCK CARDIOGENICO</t>
  </si>
  <si>
    <t>HEMORRAGIA SUBARACNOIDEA</t>
  </si>
  <si>
    <t xml:space="preserve">ENFERMEDAD VASCULAR DE TIPO HEMORRAGICO </t>
  </si>
  <si>
    <t>HEMORRAGIA DE TUBO DIGESTIVO ALTO</t>
  </si>
  <si>
    <t>ENCEFALOPATIA HEPATICA GRADO IV</t>
  </si>
  <si>
    <t>ANOXIA POR SUMERCIÓN</t>
  </si>
  <si>
    <t>CARCINOMA EN DUODENO</t>
  </si>
  <si>
    <t>SINDROME HEPATORRENAL</t>
  </si>
  <si>
    <t>EDEMA CEREBRAL GRAVE</t>
  </si>
  <si>
    <t>Fallecimiento</t>
  </si>
  <si>
    <t>INSUFICIENCIA CARDIORESPIRATORIA</t>
  </si>
  <si>
    <t>EDEMA AGUDO DE PULMÓN</t>
  </si>
  <si>
    <t>CÁNCER METÁSTICO HIGADO</t>
  </si>
  <si>
    <t>ENCEFALOPATIA HEPÁTICA</t>
  </si>
  <si>
    <t>CANCER BRONCOGENICO</t>
  </si>
  <si>
    <t>CANCER METASTASICO CON PRIMARIO DESCONOCIDO</t>
  </si>
  <si>
    <t xml:space="preserve">LACERACIÓN ESPLENIDA </t>
  </si>
  <si>
    <t>HIPOGLUCEMIA</t>
  </si>
  <si>
    <t>ANEMIA AGUDA</t>
  </si>
  <si>
    <t>FALLAS ORGANICAS MULTIPLES</t>
  </si>
  <si>
    <t>GLIOBLASTOMA MULTIPLE</t>
  </si>
  <si>
    <t>SANGRADO DE TUBO DIGESTIVO, FALLA ORGÁNICA MÚLTIPLE</t>
  </si>
  <si>
    <t>CIRROSIS HEPÁTICA, SANGRADO DE TUBO DIGESTIVO</t>
  </si>
  <si>
    <t>DESNUTRICION, DEABETES MELLITUS</t>
  </si>
  <si>
    <t>37100   9350073</t>
  </si>
  <si>
    <t>P5M0010</t>
  </si>
  <si>
    <t>HEMORRAGIA PULMONAR</t>
  </si>
  <si>
    <t>37100   9350072</t>
  </si>
  <si>
    <t>FIBRILACIÓN AURICULAR</t>
  </si>
  <si>
    <t>37100   9350329</t>
  </si>
  <si>
    <t>37100   9350475</t>
  </si>
  <si>
    <t>INSUFICIENCIA CARDIACA CRÓNICA</t>
  </si>
  <si>
    <t>37100   9350477</t>
  </si>
  <si>
    <t>INSUFICIENCIA RESPIRATORIA SEVERA</t>
  </si>
  <si>
    <t>37100   9350688</t>
  </si>
  <si>
    <t>37100   9350687</t>
  </si>
  <si>
    <t xml:space="preserve">HEMORRAGIA INTRAPARENQUIMATOSA </t>
  </si>
  <si>
    <t>37100   9351076</t>
  </si>
  <si>
    <t>CANCER PULMONAR</t>
  </si>
  <si>
    <t>37100   9351492</t>
  </si>
  <si>
    <t>ENFERMEDAD RENAL CRONICA TERMINAL</t>
  </si>
  <si>
    <t>37100   9351449</t>
  </si>
  <si>
    <t>37100   9351539</t>
  </si>
  <si>
    <t>MUERTE SÚBITA</t>
  </si>
  <si>
    <t>37100   9351463</t>
  </si>
  <si>
    <t>37100   9351451</t>
  </si>
  <si>
    <t>SANGRADO DE TUBO DIGESTIVO ALTO</t>
  </si>
  <si>
    <t>37100   9351452</t>
  </si>
  <si>
    <t>37100   9351446</t>
  </si>
  <si>
    <t>37100   9351447</t>
  </si>
  <si>
    <t>37100   9351700</t>
  </si>
  <si>
    <t>37100   9351699</t>
  </si>
  <si>
    <t>CONJUNTO DE TRAUMATISMOS</t>
  </si>
  <si>
    <t>37100   9351696</t>
  </si>
  <si>
    <t>37100   9351702</t>
  </si>
  <si>
    <t>37100   9351697</t>
  </si>
  <si>
    <t>37100   9351698</t>
  </si>
  <si>
    <t>EVENTO VASCULAR CEREBRAL</t>
  </si>
  <si>
    <t>37100   9352427</t>
  </si>
  <si>
    <t>37100   9351943</t>
  </si>
  <si>
    <t>37100   9351945</t>
  </si>
  <si>
    <t>37100   9351942</t>
  </si>
  <si>
    <t>37100   9352086</t>
  </si>
  <si>
    <t xml:space="preserve">INSUFICIENCIA RESPIRATORIA </t>
  </si>
  <si>
    <t>37100   9352087</t>
  </si>
  <si>
    <t>37100   9352219</t>
  </si>
  <si>
    <t>37100   9352221</t>
  </si>
  <si>
    <t>CANCER DE MAMA</t>
  </si>
  <si>
    <t>37100   9352218</t>
  </si>
  <si>
    <t>TUMOR MALIGNO DE LA PROSTATA</t>
  </si>
  <si>
    <t>37100   9352456</t>
  </si>
  <si>
    <t>37100   9353366</t>
  </si>
  <si>
    <t>37100   9352633</t>
  </si>
  <si>
    <t>37100   9353259</t>
  </si>
  <si>
    <t>PANCREATITIS AGUDA EDEMATOSA</t>
  </si>
  <si>
    <t>37100   9353258</t>
  </si>
  <si>
    <t>SHOCK SEPTICO</t>
  </si>
  <si>
    <t>37100   9353381</t>
  </si>
  <si>
    <t>37100   9353380</t>
  </si>
  <si>
    <t>TRAUMATISMO CRANEOENCEFÁLICO</t>
  </si>
  <si>
    <t>37100   9353984</t>
  </si>
  <si>
    <t>37100   9353643</t>
  </si>
  <si>
    <t>37100   9353642</t>
  </si>
  <si>
    <t>37100   9353982</t>
  </si>
  <si>
    <t>FALLA RENAL AGUDA</t>
  </si>
  <si>
    <t>37100   9353686</t>
  </si>
  <si>
    <t>37100   9353685</t>
  </si>
  <si>
    <t>37100   9354115</t>
  </si>
  <si>
    <t>37100   9354054</t>
  </si>
  <si>
    <t>37100   9353983</t>
  </si>
  <si>
    <t>37100   9354112</t>
  </si>
  <si>
    <t>ENCEFALOPATIA ANOXOISQUEMICA</t>
  </si>
  <si>
    <t>37100   9355593</t>
  </si>
  <si>
    <t>37100   9354353</t>
  </si>
  <si>
    <t>CARCINOMA DE PANCREAS</t>
  </si>
  <si>
    <t>37100   9355153</t>
  </si>
  <si>
    <t>ASFIXIA POR ESTRANGULAMIENTO</t>
  </si>
  <si>
    <t>37100   9354278</t>
  </si>
  <si>
    <t>ENFERMEDAD VASCULAR CEREBRAL</t>
  </si>
  <si>
    <t>37100   9354346</t>
  </si>
  <si>
    <t>37100   9354594</t>
  </si>
  <si>
    <t>NEUMONIA NOSOCOMIAL</t>
  </si>
  <si>
    <t>37100   9354723</t>
  </si>
  <si>
    <t>ACIDOSIS METABOLICA REFRACTARIA</t>
  </si>
  <si>
    <t>37100   9354853</t>
  </si>
  <si>
    <t>37100   9354852</t>
  </si>
  <si>
    <t xml:space="preserve">CANCER DE OVARIO </t>
  </si>
  <si>
    <t>37100   9355221</t>
  </si>
  <si>
    <t>37100   9355694</t>
  </si>
  <si>
    <t>37100   9355220</t>
  </si>
  <si>
    <t>ACIDOSIS METABÓLICA</t>
  </si>
  <si>
    <t>37100   9355219</t>
  </si>
  <si>
    <t>CÁNCER GÁSTRICO TERMINAL</t>
  </si>
  <si>
    <t>37100   9356395</t>
  </si>
  <si>
    <t>37100   9355945</t>
  </si>
  <si>
    <t>37100   9355889</t>
  </si>
  <si>
    <t>37100   9355315</t>
  </si>
  <si>
    <t>ENCEFALOPATIA HIPERCAPNICA</t>
  </si>
  <si>
    <t>37100   9355314</t>
  </si>
  <si>
    <t>NEFROPATIA DIABETICA</t>
  </si>
  <si>
    <t>37100   9355528</t>
  </si>
  <si>
    <t>37100   9355529</t>
  </si>
  <si>
    <t>37100   9355531</t>
  </si>
  <si>
    <t>37100   9355692</t>
  </si>
  <si>
    <t>37100   9355821</t>
  </si>
  <si>
    <t>NEUMONIA POR ASPIRACIÓN</t>
  </si>
  <si>
    <t>37100   9356397</t>
  </si>
  <si>
    <t>FISTULA ENTEROCUTANEA</t>
  </si>
  <si>
    <t>37100   9356161</t>
  </si>
  <si>
    <t>37100   9356160</t>
  </si>
  <si>
    <t>ACIDOSIS METABOLICA SEVERA</t>
  </si>
  <si>
    <t>37100   9356396</t>
  </si>
  <si>
    <t>37100   9356677</t>
  </si>
  <si>
    <t>HERIDA PRODUCIDA POR PROYECTIL ARMA DE FUEGO</t>
  </si>
  <si>
    <t>37100   9357952</t>
  </si>
  <si>
    <t>SEPTICEMIA</t>
  </si>
  <si>
    <t>37100   9357021</t>
  </si>
  <si>
    <t>CHOQUE SÉPTICO REFRACTARIO</t>
  </si>
  <si>
    <t>37100   9357019</t>
  </si>
  <si>
    <t>CANCER DE VIAS BILIARES</t>
  </si>
  <si>
    <t>37100  9376685</t>
  </si>
  <si>
    <t xml:space="preserve">CHOQUE HIPOVOLEMICO </t>
  </si>
  <si>
    <t>37100   9357171</t>
  </si>
  <si>
    <t>ACIDOSIS METABOLICA, SEPSIS</t>
  </si>
  <si>
    <t>37100   9357389</t>
  </si>
  <si>
    <t>37100   9357693</t>
  </si>
  <si>
    <t>SHOCK HIPOGLICEMICO</t>
  </si>
  <si>
    <t>37100   9358081</t>
  </si>
  <si>
    <t>ACIDOSIS METABOLICA NO COMPENSADA, CHOQUE SEPTICO</t>
  </si>
  <si>
    <t>37100   9358474</t>
  </si>
  <si>
    <t>ABDOMEN AGUDO, SINDROME DE POSTRACIÓN</t>
  </si>
  <si>
    <t>37100   9358656</t>
  </si>
  <si>
    <t>37100   9359240</t>
  </si>
  <si>
    <t>37100   9359419</t>
  </si>
  <si>
    <t>METASTASIS CEREBRALES PRIMARIO DE MAMA</t>
  </si>
  <si>
    <t>37100   9360332</t>
  </si>
  <si>
    <t>TRAUMATISMO CRANEO ENCEFÁLICO Y TORACICO</t>
  </si>
  <si>
    <t>37100   9361999</t>
  </si>
  <si>
    <t>ACIDOSIS METABÓLICA, INSUFICIENCIA RENAL</t>
  </si>
  <si>
    <t>37100   9362667</t>
  </si>
  <si>
    <t>FALLA ORGANICA MULTIPLE, METASTASIS HEPATICAS</t>
  </si>
  <si>
    <t>37100   9363187</t>
  </si>
  <si>
    <t>PARO CARDIORRESPIRATORIO, CANCER RENAL CON METASTASIS A SNC, HIPERTENCION ARTERIAL, HIPOTIROIDISMO</t>
  </si>
  <si>
    <t>37100 9365994</t>
  </si>
  <si>
    <t>CHOQUE SEPTICO, ULCERA PEPTICA PERFORADA, INFARTO AGUDO AL MIOCARDIO</t>
  </si>
  <si>
    <t>37100 9366796</t>
  </si>
  <si>
    <t>DIABETES MELLITUS 2, INSUFICIENCIA RENAL CRONICA</t>
  </si>
  <si>
    <t>37100 9366795</t>
  </si>
  <si>
    <t>HIPERTENSION ARTERIAL SISTEMICA, INFARTO AGUDO AL MIOCARDIO</t>
  </si>
  <si>
    <t>37100 9366793</t>
  </si>
  <si>
    <t>CANCER CABEZA DE PANCREAS</t>
  </si>
  <si>
    <t>37100   9356392</t>
  </si>
  <si>
    <t>37100   9356394</t>
  </si>
  <si>
    <t>ACIDOSIS METABOLICA, DESNUTRICIÓN GRADO III</t>
  </si>
  <si>
    <t>37100   9356690</t>
  </si>
  <si>
    <t>HERIDAS INCISAS EN CUELLO</t>
  </si>
  <si>
    <t>37100   9356965</t>
  </si>
  <si>
    <t>37100   9356678</t>
  </si>
  <si>
    <t>37100   9356964</t>
  </si>
  <si>
    <t>37100   9357020</t>
  </si>
  <si>
    <t>37100   9357388</t>
  </si>
  <si>
    <t>37100   9357951</t>
  </si>
  <si>
    <t>37100   9358054</t>
  </si>
  <si>
    <t>37100   9358658</t>
  </si>
  <si>
    <t>NEUMONIA</t>
  </si>
  <si>
    <t>37100   9358475</t>
  </si>
  <si>
    <t>TROMBOEMBOLIA PULMONAR AGUDA</t>
  </si>
  <si>
    <t>37100   9358477</t>
  </si>
  <si>
    <t>37100   9358804</t>
  </si>
  <si>
    <t>37100   9358896</t>
  </si>
  <si>
    <t>37100   9358924</t>
  </si>
  <si>
    <t>37100   9359418</t>
  </si>
  <si>
    <t>MIELOMA MULTIPLE</t>
  </si>
  <si>
    <t>37100   9359417</t>
  </si>
  <si>
    <t>SHOCK HIPOVOLEMICO</t>
  </si>
  <si>
    <t>37100   9359885</t>
  </si>
  <si>
    <t>INSUFICIENCIA RESPIRATORIA CANCER ESOFAGO-GASTRICO</t>
  </si>
  <si>
    <t>37100   9359883</t>
  </si>
  <si>
    <t>CHOQUE SEPTICO - INFECCIÓN DE TEJIDOS BLANDOS</t>
  </si>
  <si>
    <t>37100   9360331</t>
  </si>
  <si>
    <t>CHOQUE SEPTICO - INSUFICIENCIA RENAL CRÓNICA</t>
  </si>
  <si>
    <t>37100   9360436</t>
  </si>
  <si>
    <t>37100   9360438</t>
  </si>
  <si>
    <t>37100   9360437</t>
  </si>
  <si>
    <t>BRONCOASPIRACIÓN</t>
  </si>
  <si>
    <t>37100   9360917</t>
  </si>
  <si>
    <t>37100   9360915</t>
  </si>
  <si>
    <t>37100   9361653</t>
  </si>
  <si>
    <t>37100   9361886</t>
  </si>
  <si>
    <t>EVENTO CEREBRAL VASCULAR ISQUEMICO</t>
  </si>
  <si>
    <t>37100   9361440</t>
  </si>
  <si>
    <t>ESCLEROSIS LATERAL AMIOTROFICA</t>
  </si>
  <si>
    <t>37100   9361432</t>
  </si>
  <si>
    <t>37100   9361438</t>
  </si>
  <si>
    <t>CÁNCER DE HÍGADO METASTASICO</t>
  </si>
  <si>
    <t>37100   9362001</t>
  </si>
  <si>
    <t>ASFIXIA MECANICA POR AHORCAMIENTO</t>
  </si>
  <si>
    <t>37100   9361434</t>
  </si>
  <si>
    <t>INSUFICIENCIA HEPÁTICA, CIRROSIS HEPÁTICA</t>
  </si>
  <si>
    <t>37100   9361429</t>
  </si>
  <si>
    <t>37100   9361427</t>
  </si>
  <si>
    <t>TUMOR DE COMPORTAMIENTO INCIERTO DE LA GLANDULA HIPOFISIS</t>
  </si>
  <si>
    <t>37100   9361628</t>
  </si>
  <si>
    <t>HERIDAS DE PROYECTILES DE ARMA DE FUEGO PENETRANTES EN TORAX Y CRANEO</t>
  </si>
  <si>
    <t>37100   9361626</t>
  </si>
  <si>
    <t>CHOQUE SÉPTICO, SEPSIS ABDOMINAL</t>
  </si>
  <si>
    <t>37100   9361627</t>
  </si>
  <si>
    <t>37100   9361654</t>
  </si>
  <si>
    <t>37100   9361655</t>
  </si>
  <si>
    <t>DESNUTRICIÓN AGUDA, CÁNCER HEPÁTICO, CÁNCER DE PANCREAS</t>
  </si>
  <si>
    <t>37100   9362000</t>
  </si>
  <si>
    <t>ACIDOSIS RESPIRATORIA, CÁNCER RENAL IZQUIERDO</t>
  </si>
  <si>
    <t>37100   9362265</t>
  </si>
  <si>
    <t>SINDROME DE INSUFICIENCIA RESPIRATORIA DEL ADULTO</t>
  </si>
  <si>
    <t>37100   9362718</t>
  </si>
  <si>
    <t>ACIDOSIS METABÓLICA, INSUFICIENCIA RENAL, CANCER DE MAMA</t>
  </si>
  <si>
    <t>37100   9362663</t>
  </si>
  <si>
    <t>EDEMA AGUDO PULMONAR, CARDIOPATIA ISQUEMICA</t>
  </si>
  <si>
    <t>37100   9362719</t>
  </si>
  <si>
    <t>INSUFICIENCIA RESPIRATORIA AGUDA, CANCER PULMONAR</t>
  </si>
  <si>
    <t>37100   9362668</t>
  </si>
  <si>
    <t>CHOQUE SEPTICO, FIBRILACIÓN AURICULAR DE RESPUESTA VENTRICULAR RAPIDA</t>
  </si>
  <si>
    <t>37100   9362883</t>
  </si>
  <si>
    <t>NEOPLASMA MALIGNO DE ESTOMAGO</t>
  </si>
  <si>
    <t>37100   9362943</t>
  </si>
  <si>
    <t>HERIDAS POR INSTRUMENTO PUNZO CORTANTE LESIONANTES DE ESTRUCTURAS ANATOMINAS DE CUELLO</t>
  </si>
  <si>
    <t>37100   9362945</t>
  </si>
  <si>
    <t>INSUFICIENCIA RESPIRATORIA 7 DÍAS, TUMOR MALIGNO DE PULMON 23 MESES. PARTE II METASTASIS CAREBRALES 16 MESES.</t>
  </si>
  <si>
    <t>37100   9363758</t>
  </si>
  <si>
    <t>ACIDOSIS METABOLICA REFRACTARIA-ENCEFALOPATIA HEPATICA</t>
  </si>
  <si>
    <t>37100   9362946</t>
  </si>
  <si>
    <t>INSUFICIENCIA RESPIRATORIA AGUDA, CRISIS ASMATICA, ASMA, TABAQUISMO</t>
  </si>
  <si>
    <t>37100   9363174</t>
  </si>
  <si>
    <t>FALLA HEPATICA AGUDA, CIRROSIS HEPATICA</t>
  </si>
  <si>
    <t>37100   9363180</t>
  </si>
  <si>
    <t>SEPSIS ABDOMINAL, HERIDA QUIRÚRGICA INFECTADA</t>
  </si>
  <si>
    <t>37100   9363184</t>
  </si>
  <si>
    <t>CHOQUE SEPTICO, HEMORRAGIA GASTROINTESTINAL NO ESPECIFICADA</t>
  </si>
  <si>
    <t>37100   9363760</t>
  </si>
  <si>
    <t>ADENOCARCINOMA HIPOFISIARIO</t>
  </si>
  <si>
    <t>37100   9363756</t>
  </si>
  <si>
    <t>ACIDOSIS METABÓLICA AGUDIZADA, FALLA MULTIORGÁNICA</t>
  </si>
  <si>
    <t>37100   9363757</t>
  </si>
  <si>
    <t xml:space="preserve">INFARTO AGUDO AL MIOCARDIO </t>
  </si>
  <si>
    <t>37100   9363734</t>
  </si>
  <si>
    <t>INSUFICIENCIA RESPIRATORIA AGUDA, METASTASIS PULMONARES</t>
  </si>
  <si>
    <t>37100   9363735</t>
  </si>
  <si>
    <t>INSUFICIENCIA HEPÁTICA CHILD PUGH C</t>
  </si>
  <si>
    <t>37100   9363755</t>
  </si>
  <si>
    <t>37100   9363754</t>
  </si>
  <si>
    <t>ACIDOSIS METABÓLICA, INSUFICIENCIA RENAL CRÓNICA AGUDIZADA</t>
  </si>
  <si>
    <t>37100   9364471</t>
  </si>
  <si>
    <t xml:space="preserve">CANCER PANCREATICO FASE TERMINAL </t>
  </si>
  <si>
    <t>37100   9364902</t>
  </si>
  <si>
    <t>CHOQUE SEPTICO, NEUMONIA ADQUIRIDA EN LA COMUNIDAD, EPILEPSIA ESTRUCTURAL</t>
  </si>
  <si>
    <t>37100   9364903</t>
  </si>
  <si>
    <t xml:space="preserve">CARDIOPATIA ISQUEMICA, ENFERMEDAD RENAL CRONICA </t>
  </si>
  <si>
    <t>37100   9365978</t>
  </si>
  <si>
    <t>INFARTO AGUDO DE MIOCARDIO</t>
  </si>
  <si>
    <t>37100   9367395</t>
  </si>
  <si>
    <t>ELECTROCUCION</t>
  </si>
  <si>
    <t>37100   9365130</t>
  </si>
  <si>
    <t xml:space="preserve">SINDROME UREMICO, INSUFICIENCIA RENAL CRONICA, CANCER CERVICO UTERINO </t>
  </si>
  <si>
    <t>37100   9365101</t>
  </si>
  <si>
    <t>37100   9365119</t>
  </si>
  <si>
    <t>TROMBOEMBOLIA PULMONAR, TUMOR MEDIASTINAL NO ESPECIFICO, DIABETES MELLITUS TIPO 2, HIPERTENSION ARTERIAL SISTEMICA</t>
  </si>
  <si>
    <t>37100   9365711</t>
  </si>
  <si>
    <t>INSUFICIENCIA RENAL CRONICA AVANZADA, NEFROPATIA DIABETICA, DIABETES MELLITUS, HEPATITIS, HIPERTENSION ARTERIAL SISTEMICA</t>
  </si>
  <si>
    <t>37100   9365993</t>
  </si>
  <si>
    <t>HIPERTENSION ARTERIAL, DIABETES MELLITUS TIPO 2</t>
  </si>
  <si>
    <t>37100   9366791</t>
  </si>
  <si>
    <t>37100   9365975</t>
  </si>
  <si>
    <t>DIABETES MELLITUS TIPO 2, CIRROSIS HEPATICA</t>
  </si>
  <si>
    <t>37100   9366805</t>
  </si>
  <si>
    <t>HIPOTIROIDISMO, ESCLERODERMIA</t>
  </si>
  <si>
    <t>37100   9367645</t>
  </si>
  <si>
    <t>CHOQUE SEPTICO, NEUMONIA HIPOSTATICA</t>
  </si>
  <si>
    <t>37100   9367685</t>
  </si>
  <si>
    <t>37100   9367686</t>
  </si>
  <si>
    <t>CHOQUE SEPTICO, NEUMONIA NECROZANTE</t>
  </si>
  <si>
    <t>37100   9367644</t>
  </si>
  <si>
    <t>INFARTO AGUDO AL MIOCARDIO, CETOACIDOSIS DIABETICA SEVERA</t>
  </si>
  <si>
    <t>37100   9367681</t>
  </si>
  <si>
    <t>ANEMIA SEVERA, SIDA</t>
  </si>
  <si>
    <t>37100   9367643</t>
  </si>
  <si>
    <t>37100   9367682</t>
  </si>
  <si>
    <t>37100   9367684</t>
  </si>
  <si>
    <t>INSUFICIENCIA RESPIRATORIA AGUDA, ENCEFALOPATIA HEPATICA</t>
  </si>
  <si>
    <t>37100  9367683</t>
  </si>
  <si>
    <t>CHOQUE SEPTICO, PERFORACION INTESTINAL</t>
  </si>
  <si>
    <t>37100   9368859</t>
  </si>
  <si>
    <t>TROMBOSIS CORONARIA, CRISIS HIPERTENSIVA</t>
  </si>
  <si>
    <t>37100   9369750</t>
  </si>
  <si>
    <t>SCHOK CARDIOGENICO, INFARTO AGUDO AL MIOCARDIO</t>
  </si>
  <si>
    <t>37100   9370672</t>
  </si>
  <si>
    <t>SINDROME UREMICO, INSUFICIENCIA RENAL CRONICA</t>
  </si>
  <si>
    <t>37100   9376385</t>
  </si>
  <si>
    <t>RUPTURA ANEURISMATICA DE LA ARTERIA CEREBRAL MEDIA</t>
  </si>
  <si>
    <t>37100   9376328</t>
  </si>
  <si>
    <t>NEUMONIA, ENFERMEDAD RESPIRATORIA AGUDA</t>
  </si>
  <si>
    <t>37100   9377841</t>
  </si>
  <si>
    <t>CHOQUE SEPTICO, COLANGITIS, ENFERMEDAD PULMONAR</t>
  </si>
  <si>
    <t>37100  9365713</t>
  </si>
  <si>
    <t>P6M0942</t>
  </si>
  <si>
    <t>INFARTO AGUDO AL MIOCARDIO, DIABETES MELLITUS, HIPERTENSION ARTERIAL</t>
  </si>
  <si>
    <t>37100   9365999</t>
  </si>
  <si>
    <t>37100   9366787</t>
  </si>
  <si>
    <t>CANCER OSEO, ADENOCARCINOMA DE GLANDULA MAMARIA</t>
  </si>
  <si>
    <t>37100   9365997</t>
  </si>
  <si>
    <t>37100   9366002</t>
  </si>
  <si>
    <t>INSUFICIENCIA HEPATICA CRONICA, LESION RENAL AGUDA</t>
  </si>
  <si>
    <t>37100   9366003</t>
  </si>
  <si>
    <t>DIABETES MELLITUS TIPO 2, INFARTO AGUDO AL MIOCARDIO</t>
  </si>
  <si>
    <t>37100   9366786</t>
  </si>
  <si>
    <t>37100   9366855</t>
  </si>
  <si>
    <t>37100   9366862</t>
  </si>
  <si>
    <t>INSUFICIENCIA RENAL CRONICA, SINDROME UREMICO</t>
  </si>
  <si>
    <t>37100   9366854</t>
  </si>
  <si>
    <t>ASMA, DIABETES TIPO 2</t>
  </si>
  <si>
    <t>37100   9368076</t>
  </si>
  <si>
    <t>ENFERMEDAD RENAL CRONICA, CARDIOPATIA ISQUEMICA CRONICA</t>
  </si>
  <si>
    <t>37100   9367666</t>
  </si>
  <si>
    <t>ACIDOSIS METABOLICA SEVERA, SINDROME HEPATORRENAL</t>
  </si>
  <si>
    <t>37100   9367664</t>
  </si>
  <si>
    <t>37100   9367661</t>
  </si>
  <si>
    <t>CHOQUE HIPOVOLEMICO HEMORRAGICO</t>
  </si>
  <si>
    <t>37100   9367651</t>
  </si>
  <si>
    <t>INFARTO AGUDO AL MIOCARDIO, CARDIOPATIA ISQUEMICA CRONICA</t>
  </si>
  <si>
    <t>37100   9367649</t>
  </si>
  <si>
    <t>SINDROME CORONARIO AGUDO</t>
  </si>
  <si>
    <t>37100   9367688</t>
  </si>
  <si>
    <t>TAQUICARDIA VENTRICULAR</t>
  </si>
  <si>
    <t>37100   9368292</t>
  </si>
  <si>
    <t>ADENOCARCINOMA DE HIGADO</t>
  </si>
  <si>
    <t>37100   9368289</t>
  </si>
  <si>
    <t>HEMORRAGIA CEREBRAL</t>
  </si>
  <si>
    <t>37100   9368695</t>
  </si>
  <si>
    <t>INSUFICIENCIA RESPIRATORIA, DESEQUILIBRIO ACIDO BASE</t>
  </si>
  <si>
    <t>37100   9368290</t>
  </si>
  <si>
    <t>SEPSIS</t>
  </si>
  <si>
    <t>37100   9368856</t>
  </si>
  <si>
    <t>37100   9368852</t>
  </si>
  <si>
    <t>CANCER DE PULMON</t>
  </si>
  <si>
    <t>37100   9368849</t>
  </si>
  <si>
    <t>EDEMA CEREBRAL, CARCINOMA METASTASICO</t>
  </si>
  <si>
    <t>37100   9369034</t>
  </si>
  <si>
    <t>CHOQUE SEPTICO, PERITONITIS BACTERIANA</t>
  </si>
  <si>
    <t>37100   9369038</t>
  </si>
  <si>
    <t>37100   9369740</t>
  </si>
  <si>
    <t>CHOQUE MIXTO, SEPSIS ABDOMINAL</t>
  </si>
  <si>
    <t>37100   9369747</t>
  </si>
  <si>
    <t>ACIDOSIS RESPIRATORIA SEVERA, SEPSIS PULMONAR</t>
  </si>
  <si>
    <t>37100   9369736</t>
  </si>
  <si>
    <t>ANOXEMIA CEREBRAL</t>
  </si>
  <si>
    <t>37100   9369731</t>
  </si>
  <si>
    <t>CHOQUE HIPOVOLÉMICO</t>
  </si>
  <si>
    <t>37100   9370212</t>
  </si>
  <si>
    <t>37100   9370200</t>
  </si>
  <si>
    <t>37100   9370205</t>
  </si>
  <si>
    <t>TROMBOEMBOLIA PULMONAR, CANCER RENAL METASTASICO</t>
  </si>
  <si>
    <t>37100   9370198</t>
  </si>
  <si>
    <t>CHOQUE HIPOVOLEMICO, SANGRADO DE TUBO DIGESTIVO ALTO</t>
  </si>
  <si>
    <t>37100   9370220</t>
  </si>
  <si>
    <t>HERIDAS PRODUCIDAS POR PROYECTIL DE ARMA DE FUEGO PENETRANTES DE COLUMNA CERVICAL Y TORAX</t>
  </si>
  <si>
    <t>37100   9370557</t>
  </si>
  <si>
    <t>37100   9371882</t>
  </si>
  <si>
    <t>INFARTO AGUDO AL MIOCARDIO, SHOCK CARDIOGENICO</t>
  </si>
  <si>
    <t>37100   9372084</t>
  </si>
  <si>
    <t>SINDROME DE INSUFICIENCIA RESPIRATORIA AGUDA, SINDROME ANEMICO SEVERO, CANCER ESOFAGICO TERMINAL</t>
  </si>
  <si>
    <t>37100   9370669</t>
  </si>
  <si>
    <t>SINDROME DE INSUFICIENCIA RESPIRATORIA AGUDA, CHOQUE SEPTICO</t>
  </si>
  <si>
    <t>37100   9370558</t>
  </si>
  <si>
    <t>37100   9370559</t>
  </si>
  <si>
    <t>ENCEFALOPATIA ANOXICO-ISQUEMICO</t>
  </si>
  <si>
    <t>37100   9370670</t>
  </si>
  <si>
    <t>CHOQUE SEPTICO, COLITIS PSEUDOMEMBRANOSA SEVERA</t>
  </si>
  <si>
    <t>37100   9370674</t>
  </si>
  <si>
    <t>37100   9371887</t>
  </si>
  <si>
    <t>CANCER RENAL</t>
  </si>
  <si>
    <t>INSUFICIENCIA RESPIRATORIA AGUDA, POLIRAUMATIZADO</t>
  </si>
  <si>
    <t>37100   9371525</t>
  </si>
  <si>
    <t>CHOQUE SEPTICO, FASCITIS NECROTIZANTE</t>
  </si>
  <si>
    <t>37100   9371112</t>
  </si>
  <si>
    <t>BRONQUITIS AGUDA Y CRONICA</t>
  </si>
  <si>
    <t>37100   9371105</t>
  </si>
  <si>
    <t>TAQUICARDIA VENTRICULAR, ACIDOSIS METABOLICA</t>
  </si>
  <si>
    <t>37100   9371878</t>
  </si>
  <si>
    <t>INSUFICIENCIA RESPIRATORIA AGUDA, HEMORRAGIA ALVEOLAR DIFUSA NO TRAUMATICA</t>
  </si>
  <si>
    <t>37100   9371880</t>
  </si>
  <si>
    <t>INSUFICIENCIA HEPATICA AGUDA, HEPATOCARCINOMA</t>
  </si>
  <si>
    <t>37100   9372102</t>
  </si>
  <si>
    <t>INFARTO AGUDO AL MIOCARDIO, CARDIOPATIA HIPERTENSIVA</t>
  </si>
  <si>
    <t>37100   9372431</t>
  </si>
  <si>
    <t>FIBROSIS PULMONAR</t>
  </si>
  <si>
    <t>37100   9372432</t>
  </si>
  <si>
    <t>INFARTO AGUDO AL MIOCARDIO, FIBRILACIÓN VENTRICULAR</t>
  </si>
  <si>
    <t>37100   9372526</t>
  </si>
  <si>
    <t>37100   9372888</t>
  </si>
  <si>
    <t>CHOQUE SEPTICO, NEUMONIA</t>
  </si>
  <si>
    <t>37100   9372894</t>
  </si>
  <si>
    <t>ENFERMEDAD VASCULAR CEREBRAL ISQUEMICA, EDEMA CEREBRAL</t>
  </si>
  <si>
    <t>37100   9373424</t>
  </si>
  <si>
    <t>37100   9373423</t>
  </si>
  <si>
    <t>37100   9373741</t>
  </si>
  <si>
    <t>ENFERMEDAD RENAL CRÓNICA</t>
  </si>
  <si>
    <t>37100   9373785</t>
  </si>
  <si>
    <t>DESEQUILIBRIO HIDROELECTROLÍTICO, SIDA</t>
  </si>
  <si>
    <t>37100   9373784</t>
  </si>
  <si>
    <t>ENFERMEDAD CEREBROVASCULAR ISQUEMICO</t>
  </si>
  <si>
    <t>37100   9374285</t>
  </si>
  <si>
    <t>CHOQUE SEPTICO, INFECCIÓN DEL TRACTO URINARIO</t>
  </si>
  <si>
    <t>37100   9374281</t>
  </si>
  <si>
    <t>37100   9375092</t>
  </si>
  <si>
    <t>37100   9375095</t>
  </si>
  <si>
    <t>INSUFICIENCIA RENAL, HIPERTENSIÓN ARTERIAL</t>
  </si>
  <si>
    <t>37100   9376376</t>
  </si>
  <si>
    <t>37100   9376646</t>
  </si>
  <si>
    <t>37100   9377312</t>
  </si>
  <si>
    <t>ENCEFALOPATIA HEPATICA, CANCER PULMONAR</t>
  </si>
  <si>
    <t>37100   9377314</t>
  </si>
  <si>
    <t>METASTASIS CEREBRAL CARCINOMA MAMARIO</t>
  </si>
  <si>
    <t>37100   9377843</t>
  </si>
  <si>
    <t>CHOQUE CARDIOGÉNICO, INFARTO AGUDO AL MIOCARDIO</t>
  </si>
  <si>
    <t>CHOQUE SÉPTICO, MIELOFUBROSIS</t>
  </si>
  <si>
    <t>HERIDAS PRODUCIDAS POR PROYECTIL DE ARMA DE FUEGO PENETRANTES DE CRANEO</t>
  </si>
  <si>
    <t>37100   9373315</t>
  </si>
  <si>
    <t>PERFORACIÓN DEL INTESTINO, EMBOLIA Y TROMBOSIS DE ARTERIA NO ESPECIFICADA</t>
  </si>
  <si>
    <t>37100   9373743</t>
  </si>
  <si>
    <t>DIVERTICULO PERFORADO DE COLON, SEPSIS ABDOMINAL</t>
  </si>
  <si>
    <t>37100   9374287</t>
  </si>
  <si>
    <t>SEPTICEMIA, MEGACOLON TOXICO</t>
  </si>
  <si>
    <t>37100   9374284</t>
  </si>
  <si>
    <t>INSUFICIENCIA RESPIRATORIA, NEUMONIA</t>
  </si>
  <si>
    <t>37100   9375093</t>
  </si>
  <si>
    <t>LEUCEMIA LINFOBLASTICA AGUDA</t>
  </si>
  <si>
    <t>37100   9375650</t>
  </si>
  <si>
    <t>CHOQUE SÉPTICO, PIELONEFRITIS</t>
  </si>
  <si>
    <t>37100   9376363</t>
  </si>
  <si>
    <t>37100   9376366</t>
  </si>
  <si>
    <t>SANGRADO TUBO DIGESTIVO, PLAQUETOPENIA SEVERA</t>
  </si>
  <si>
    <t>37100   9376377</t>
  </si>
  <si>
    <t>INFARTO AGUDO AL MIOCARDIO, MUERTE SUBITA</t>
  </si>
  <si>
    <t>37100   9376387</t>
  </si>
  <si>
    <t>INSUFICIENCIA CARDIACA GRADO IV</t>
  </si>
  <si>
    <t>37100   9376625</t>
  </si>
  <si>
    <t>INSUFICIENCIA RESPIRATORIA AGUDA, EDEMA AGUDO DE PULMON</t>
  </si>
  <si>
    <t>37100   9376623</t>
  </si>
  <si>
    <t>MENINGITIS NEOPLASICA, CANCER GASTRICO</t>
  </si>
  <si>
    <t>37100   9377110</t>
  </si>
  <si>
    <t>INFARTO AGUDO AL MIOCARDIO, ATEROESCLEROSIS</t>
  </si>
  <si>
    <t>37100   9377111</t>
  </si>
  <si>
    <t>37100   9377118</t>
  </si>
  <si>
    <t>INFARTO AGUDO AL MIOCARDIO FULMINANTE</t>
  </si>
  <si>
    <t>37100   9377122</t>
  </si>
  <si>
    <t>INSUFICIENCIA SISTÉMICA, CANCER DE COLON</t>
  </si>
  <si>
    <t>37100   9377313</t>
  </si>
  <si>
    <t>CANCER VESICAL, CANCER METASTICO DE OVARIO</t>
  </si>
  <si>
    <t>37100   9377845</t>
  </si>
  <si>
    <t>CANCER PULMONAR METASTASICO</t>
  </si>
  <si>
    <t>CONTUSION PROFUNDA DE CRANEO</t>
  </si>
  <si>
    <t>ENCEFALOPATIA METABOLICA</t>
  </si>
  <si>
    <t>INSUFICIENCIA RESPIRATORIA AGUDA, ALCOHOLISMO</t>
  </si>
  <si>
    <t>INSUFICIENCIA RESPIRATORIA AGUDA, CANCER PANCREATICO METASTASICO</t>
  </si>
  <si>
    <t>CETOACIDOSIS DIABETICA, CARDIOPATIA ISQUEMICA</t>
  </si>
  <si>
    <t>SEPSIS GRAVE, NEUMONIA</t>
  </si>
  <si>
    <t>CHOQUE SEPTICO DE ORIGEN PULMONAR, NEUMONIA</t>
  </si>
  <si>
    <t>CHOQUE SEPTICO, UROSEPSIS</t>
  </si>
  <si>
    <t>ACIDOSIS RESPIRATORIA, SINDROME POST PARADA CARDIACA</t>
  </si>
  <si>
    <t>CHOQUE SEPTICO, SEPSIS, INFECCIÓN DE VIAS URINARIAS</t>
  </si>
  <si>
    <t>Invalidez</t>
  </si>
  <si>
    <t>CARCINOMA EPIDERMOIDE DE HIPOFARINGE EN ESTADIO IV</t>
  </si>
  <si>
    <t>LINFOMA NO HODGKIN</t>
  </si>
  <si>
    <t>FALLA ORGÁNICA MÚLTIPLE</t>
  </si>
  <si>
    <t xml:space="preserve">HEPATOCARCINOMA </t>
  </si>
  <si>
    <t>ADENOCARCINOMA GASTRICO</t>
  </si>
  <si>
    <t>No. Siniestro</t>
  </si>
  <si>
    <t xml:space="preserve">Causa
(Padecimiento) </t>
  </si>
  <si>
    <t>30-2013-0000000106</t>
  </si>
  <si>
    <t>P350031</t>
  </si>
  <si>
    <t>LACERACIÓN Y HEMORRAGIA</t>
  </si>
  <si>
    <t>30-2013-0000000138</t>
  </si>
  <si>
    <t>30-2013-0000000219</t>
  </si>
  <si>
    <t>LESIÓN MEDULAR POR PRESIPITACIÓN</t>
  </si>
  <si>
    <t>SOICOMA DE EWING</t>
  </si>
  <si>
    <t>MUERTE ENCEFALICA</t>
  </si>
  <si>
    <t>ACIDOSIS METABÓLICA SEVERA</t>
  </si>
  <si>
    <t>CARCINOMA DE VIAS BILIARES EXTRAHEPATICAS</t>
  </si>
  <si>
    <t>ISQUEMIA INTESTINAL</t>
  </si>
  <si>
    <t>P450052</t>
  </si>
  <si>
    <t>CIRROSIS CRIPTOGENICA</t>
  </si>
  <si>
    <t>DESEQUILIBRIO HIDROELECTROLITICO</t>
  </si>
  <si>
    <t>FALLO HEPÁTICA AGUDA</t>
  </si>
  <si>
    <t>CIRROSIS HEPATICA, SINDROME HEPATORRENAL</t>
  </si>
  <si>
    <t>37100   9352492</t>
  </si>
  <si>
    <t>P5M0011</t>
  </si>
  <si>
    <t>37100   9352491</t>
  </si>
  <si>
    <t>37100   9351469</t>
  </si>
  <si>
    <t>37100   9351465</t>
  </si>
  <si>
    <t>37100   9351464</t>
  </si>
  <si>
    <t>EDEMA CEREBRAL SEVERO</t>
  </si>
  <si>
    <t>37100   9351467</t>
  </si>
  <si>
    <t>37100   9351827</t>
  </si>
  <si>
    <t>HEMORRAGIA EXTERNA MASIVAS</t>
  </si>
  <si>
    <t>37100   9351826</t>
  </si>
  <si>
    <t>DESEQUILIBRIO HIDROELECTRICO</t>
  </si>
  <si>
    <t>37100   9351822</t>
  </si>
  <si>
    <t>ARRITMIA CARDIACA TIPO ASISTOLIA</t>
  </si>
  <si>
    <t>37100   9352426</t>
  </si>
  <si>
    <t>37100   9352896</t>
  </si>
  <si>
    <t>37100   9353103</t>
  </si>
  <si>
    <t>LESIÓN RENAL AGUDA</t>
  </si>
  <si>
    <t>37100   9353102</t>
  </si>
  <si>
    <t>37100   9353104</t>
  </si>
  <si>
    <t>CÁNCER DE OVARIO METASTÁSICO</t>
  </si>
  <si>
    <t>37100   9353257</t>
  </si>
  <si>
    <t xml:space="preserve">INSUFICIENCIA HEPÁTICA CRÓNICA </t>
  </si>
  <si>
    <t>37100   9353255</t>
  </si>
  <si>
    <t>37100   9355229</t>
  </si>
  <si>
    <t>HEMORRAGIA ALVEOLAR DIFUSA</t>
  </si>
  <si>
    <t>37100   9355230</t>
  </si>
  <si>
    <t>37100   9354113</t>
  </si>
  <si>
    <t>37100   9354458</t>
  </si>
  <si>
    <t>GLIOBLASTOMA MULTIFORME ALTO GRADO</t>
  </si>
  <si>
    <t>37100   9354354</t>
  </si>
  <si>
    <t>MUERTE CEREBRAL</t>
  </si>
  <si>
    <t>37100   9354891</t>
  </si>
  <si>
    <t>CANCER DE COLON</t>
  </si>
  <si>
    <t>37100   9355530</t>
  </si>
  <si>
    <t>37100   9357401</t>
  </si>
  <si>
    <t>ACIDOSIS METABOLICA REFRACTARIA AL TX</t>
  </si>
  <si>
    <t>37100   9358053</t>
  </si>
  <si>
    <t>CÁNCER DE PANCREAS METÁSTASICO</t>
  </si>
  <si>
    <t>37100   9358657</t>
  </si>
  <si>
    <t>37100   9361625</t>
  </si>
  <si>
    <t>ACIDOSIS METABOLICA, CHOQUE HIPOVOLEMICO</t>
  </si>
  <si>
    <t>37100   9366797</t>
  </si>
  <si>
    <t>CIRROSIS HEPATICA, ENCEFALOPATIA HEPATICA</t>
  </si>
  <si>
    <t>37100   9366798</t>
  </si>
  <si>
    <t>METASTASIS A MENINGES Y PULMON</t>
  </si>
  <si>
    <t>37100   9370562</t>
  </si>
  <si>
    <t>ENCEFALOPATÍA HEPÁTICA, HEPATOCARCINOMA</t>
  </si>
  <si>
    <t>37100   9356966</t>
  </si>
  <si>
    <t>37100   9357966</t>
  </si>
  <si>
    <t>37100   9357400</t>
  </si>
  <si>
    <t>NEUMONIA POR INFLUENZA</t>
  </si>
  <si>
    <t>37100   9358803</t>
  </si>
  <si>
    <t>HEPATOCARCINOMA EC</t>
  </si>
  <si>
    <t>37100   9361441</t>
  </si>
  <si>
    <t>37100   9361624</t>
  </si>
  <si>
    <t>CHOQUE SÉPTICO, NEUMONIA</t>
  </si>
  <si>
    <t>37100   9361885</t>
  </si>
  <si>
    <t>37100   9361884</t>
  </si>
  <si>
    <t>ACIDEMIA METABOLICA GRAVE, HEPATITIS AGUDA</t>
  </si>
  <si>
    <t>37100   9363167</t>
  </si>
  <si>
    <t>ACIDOSIS METABOLICA, CHOQUE SEPTICO, TROMBOSIS MESENTERICA</t>
  </si>
  <si>
    <t>37100   9363733</t>
  </si>
  <si>
    <t>HERNIACION CEREBRAL</t>
  </si>
  <si>
    <t>37100   9363745</t>
  </si>
  <si>
    <t>CHOQUE SEPTICO, SEPSIS DE PUNTO DE PARTIDA DE TEJIDOS BLANDOS</t>
  </si>
  <si>
    <t>37100   9364905</t>
  </si>
  <si>
    <t>HEMORRAGIA CEREBRAL CON ERRUPCION VENTRICULAR, EDEMA CEREBRAL SEVERO, NEUMONIA AGUDA MIXTA, HIPERTENSION ARTERIAL SISTEMICA</t>
  </si>
  <si>
    <t>37100   9365123</t>
  </si>
  <si>
    <t>CHOQUE CARDIOGÉNICO, INFARTO AGUDO AL MIOCARDIO, HIPERCOLESTEROLEMIA</t>
  </si>
  <si>
    <t>37100   9365710</t>
  </si>
  <si>
    <t>ACIDOSIS METABOLICA, INSUFICIENCIA RENAL, PANCREATITS AGUDA</t>
  </si>
  <si>
    <t>37100   9370215</t>
  </si>
  <si>
    <t>ARRITMIA CARDIACA SEVERA</t>
  </si>
  <si>
    <t>37100 9365712</t>
  </si>
  <si>
    <t>P6M0943</t>
  </si>
  <si>
    <t>INSUFICIENCIA RESPIRATORIA AGUDA, ATROFIA MUSCULAR ESPINAL</t>
  </si>
  <si>
    <t>37100 9368293</t>
  </si>
  <si>
    <t>CHOQUE HIPOVOLEMICO HEMORRAGICO, CANCER DE PANCREAS</t>
  </si>
  <si>
    <t>37100   9371885</t>
  </si>
  <si>
    <t>INSUFICIENCIA RESPIRATORIA AGUDA, INSUFICIENCIA HEPATICA CRONICA</t>
  </si>
  <si>
    <t>37100   9371113</t>
  </si>
  <si>
    <t>CANCER DE PANCREAS</t>
  </si>
  <si>
    <t>37100   9371864</t>
  </si>
  <si>
    <t>37100   9371868</t>
  </si>
  <si>
    <t>SHOCK SEPTICO, SEPTICEMIA</t>
  </si>
  <si>
    <t>37100   9371866</t>
  </si>
  <si>
    <t>INFARTO AGUDO AL MIOCARDIO, HIPERTENSIÓN ARTERIAL SISTEMICA</t>
  </si>
  <si>
    <t>37100   9372895</t>
  </si>
  <si>
    <t>SINDROME DE APNEA OBSTRUCTIVA DEL SUEÑO</t>
  </si>
  <si>
    <t>37100   9372531</t>
  </si>
  <si>
    <t>SHOCK HIPOVOLEMICO, LACERACIÓN Y PERFORACIÓN DE VISCERAS GRANDES</t>
  </si>
  <si>
    <t>37100   9372528</t>
  </si>
  <si>
    <t>37100   9374286</t>
  </si>
  <si>
    <t>INSUFICIENCIA RESPIRATORIA AGUDA, NEOPLASIA METASTASICA</t>
  </si>
  <si>
    <t>37100   9374716</t>
  </si>
  <si>
    <t>CANCER DE ESOFAGO</t>
  </si>
  <si>
    <t>37100   9377131</t>
  </si>
  <si>
    <t>CHOQUE HEPIVOLEMICO DIGESTIVO ALTO</t>
  </si>
  <si>
    <t>37100   9376378</t>
  </si>
  <si>
    <t>COMA HEPATICO, CIRROSIS HEPATICA POR HEPATITIS C</t>
  </si>
  <si>
    <t>37100   9377109</t>
  </si>
  <si>
    <t>COMA DIABETICO HIPERGLUCEMIA</t>
  </si>
  <si>
    <t>CARDIOPATIA ISQUEMICA, HIPOVOLEMIA</t>
  </si>
  <si>
    <t>INFARTO AGUDO AL MIOCARDIO, INSUFICIENCIA RENAL CRONICA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</si>
  <si>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</si>
  <si>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</si>
  <si>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</si>
  <si>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</si>
  <si>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</si>
  <si>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</si>
  <si>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</si>
  <si>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</si>
  <si>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</si>
  <si>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</si>
  <si>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</si>
  <si>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</si>
  <si>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</si>
  <si>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Edo. de México</t>
  </si>
  <si>
    <t>Ciudad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</si>
  <si>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</si>
  <si>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</si>
  <si>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</si>
  <si>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</si>
  <si>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</si>
  <si>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</si>
  <si>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</si>
  <si>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</si>
  <si>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</si>
  <si>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Sínaloa</t>
  </si>
  <si>
    <t>Sonora</t>
  </si>
  <si>
    <t>Tabasco</t>
  </si>
  <si>
    <t>Tamaulipas</t>
  </si>
  <si>
    <t>Tlaxcala</t>
  </si>
  <si>
    <t>Veracruz</t>
  </si>
  <si>
    <t>Yucatán</t>
  </si>
  <si>
    <t>Zacatecas</t>
  </si>
  <si>
    <t>SINIESTRALIDAD DEL CONTRATO DE VIDA (CRÉDITOS HIPOTECARIOS). CIFRAS EN PESOS. INFORMACIÓN AL 31 DE OCTUBRE DE 2018 EN PROCESO DE CONCILIACIÓN CON LAS ASEGURADORAS</t>
  </si>
  <si>
    <t>Información al 31 de octubre de 2018</t>
  </si>
  <si>
    <t>Comentarios</t>
  </si>
  <si>
    <t>PAGADO</t>
  </si>
  <si>
    <t>PAGO PARCIAL</t>
  </si>
  <si>
    <t>EN ESPERA DE TRANSFERENCIA</t>
  </si>
  <si>
    <t>DOCUMENTÁNDOSE</t>
  </si>
  <si>
    <t>Fecha de 
reporte a la Aseguradora</t>
  </si>
  <si>
    <t>Fecha de pago
(Comprobante Depósito)</t>
  </si>
  <si>
    <r>
      <t xml:space="preserve">Fecha de pago
</t>
    </r>
    <r>
      <rPr>
        <b/>
        <sz val="8"/>
        <color theme="0"/>
        <rFont val="Calibri"/>
        <family val="2"/>
        <scheme val="minor"/>
      </rPr>
      <t>(Comprobante Depósito)</t>
    </r>
  </si>
  <si>
    <t>SINIESTRALIDAD DEL CONTRATO DE VIDA (MEDIANO PLAZO). CIFRAS EN PESOS. INFORMACIÓN AL 31 DE OCTUBRE DE 2018 EN PROCESO DE CONCILIACIÓN CON LAS ASEGURADORAS</t>
  </si>
  <si>
    <t>SINIESTRALIDAD DEL CONTRATO DE INCENDIO (CRÉDITOS HIPOTECARIOS). CIFRAS EN PESOS. INFORMACIÓN AL 31 DE OCTUBRE DE 2018 EN PROCESO DE CONCILIACIÓN CON LAS ASEGURADORAS</t>
  </si>
  <si>
    <t>Entidad federativa</t>
  </si>
  <si>
    <t>Fecha de reporte de la Aseguradora al IMSS</t>
  </si>
  <si>
    <t>Causa</t>
  </si>
  <si>
    <t>Pérdida Total o Parcial</t>
  </si>
  <si>
    <t>Fecha de pago</t>
  </si>
  <si>
    <t>Importe estimado de la pérdida_/1</t>
  </si>
  <si>
    <t>TLAXCALA</t>
  </si>
  <si>
    <t>35100 3046329</t>
  </si>
  <si>
    <t>P350013</t>
  </si>
  <si>
    <t>INCENDIO Y/O RAYO</t>
  </si>
  <si>
    <t>PARCIAL</t>
  </si>
  <si>
    <t>NUEVO LEÓN</t>
  </si>
  <si>
    <t>35100 3046794</t>
  </si>
  <si>
    <t>35100 3046946</t>
  </si>
  <si>
    <t>TAMAULIPAS</t>
  </si>
  <si>
    <t>35100 3050680</t>
  </si>
  <si>
    <t>COAHUILA</t>
  </si>
  <si>
    <t>35100 3050688</t>
  </si>
  <si>
    <t>CHIHUAHUA</t>
  </si>
  <si>
    <t>35100 3049262</t>
  </si>
  <si>
    <t>GUERRERO</t>
  </si>
  <si>
    <t>35100 3049264</t>
  </si>
  <si>
    <t>BAJA CALIFORNIA</t>
  </si>
  <si>
    <t>35100 3050016</t>
  </si>
  <si>
    <t>VERACRUZ NORTE</t>
  </si>
  <si>
    <t>35100 3050926</t>
  </si>
  <si>
    <t>QUINTANA ROO</t>
  </si>
  <si>
    <t>35100 3050948</t>
  </si>
  <si>
    <t>35100 3050993</t>
  </si>
  <si>
    <t>35100 3050994</t>
  </si>
  <si>
    <t>35100 3051091</t>
  </si>
  <si>
    <t>35100 3051978</t>
  </si>
  <si>
    <t>35100 3051982</t>
  </si>
  <si>
    <t>35100 3051983</t>
  </si>
  <si>
    <t>35100 3052405</t>
  </si>
  <si>
    <t>JALISCO</t>
  </si>
  <si>
    <t>35100 3052247</t>
  </si>
  <si>
    <t>SISMO</t>
  </si>
  <si>
    <t>35100 3051147</t>
  </si>
  <si>
    <t>35100 3051894</t>
  </si>
  <si>
    <t>35100 3052529</t>
  </si>
  <si>
    <t>LLUVIA</t>
  </si>
  <si>
    <t>CIUDAD DE MÉXICO</t>
  </si>
  <si>
    <t>35100 3052837</t>
  </si>
  <si>
    <t>35100 3051893</t>
  </si>
  <si>
    <t>35100 3051892</t>
  </si>
  <si>
    <t>PUEBLA</t>
  </si>
  <si>
    <t>35100 3050018</t>
  </si>
  <si>
    <t>MORELOS</t>
  </si>
  <si>
    <t>35100 3053142</t>
  </si>
  <si>
    <t>35100 3052948</t>
  </si>
  <si>
    <t>35100 3053026</t>
  </si>
  <si>
    <t>35100 3053307</t>
  </si>
  <si>
    <t>35100 3053314</t>
  </si>
  <si>
    <t>SONORA</t>
  </si>
  <si>
    <t>35100 3053308</t>
  </si>
  <si>
    <t>35100 3052632</t>
  </si>
  <si>
    <t>35100 3053532</t>
  </si>
  <si>
    <t>35100 3053692</t>
  </si>
  <si>
    <t>35100 3053702</t>
  </si>
  <si>
    <t>35100 3061337</t>
  </si>
  <si>
    <t>35100 3052868</t>
  </si>
  <si>
    <t>ESTADO DE MÉXICO</t>
  </si>
  <si>
    <t>35100 3053834</t>
  </si>
  <si>
    <t>35100 3053820</t>
  </si>
  <si>
    <t>35100 3053534</t>
  </si>
  <si>
    <t>35100 3053774</t>
  </si>
  <si>
    <t>35100 3054526</t>
  </si>
  <si>
    <t>QUERÉTARO</t>
  </si>
  <si>
    <t>35100 3054426</t>
  </si>
  <si>
    <t>35100 3054425</t>
  </si>
  <si>
    <t>OAXACA</t>
  </si>
  <si>
    <t>35100 3054917</t>
  </si>
  <si>
    <t>35100 3054482</t>
  </si>
  <si>
    <t>35100 3054512</t>
  </si>
  <si>
    <t>HIDALGO</t>
  </si>
  <si>
    <t>35100 3054555</t>
  </si>
  <si>
    <t>SINALOA</t>
  </si>
  <si>
    <t>35100 3054536</t>
  </si>
  <si>
    <t>35100 3054874</t>
  </si>
  <si>
    <t>35100 3054679</t>
  </si>
  <si>
    <t>35100 3054680</t>
  </si>
  <si>
    <t>35100 3054699</t>
  </si>
  <si>
    <t>35100 3054713</t>
  </si>
  <si>
    <t>35100 3058700</t>
  </si>
  <si>
    <t>35100 3054959</t>
  </si>
  <si>
    <t>16202 2116205</t>
  </si>
  <si>
    <t>35100 3054850</t>
  </si>
  <si>
    <t>35100 3055815</t>
  </si>
  <si>
    <t>SAN LUIS POTOSÍ</t>
  </si>
  <si>
    <t>35100 3054921</t>
  </si>
  <si>
    <t>35100 3059527</t>
  </si>
  <si>
    <t>35100 3058600</t>
  </si>
  <si>
    <t>35100-3057344</t>
  </si>
  <si>
    <t>35100 3058601</t>
  </si>
  <si>
    <t>35100 3061682</t>
  </si>
  <si>
    <t>35100-3060729</t>
  </si>
  <si>
    <t>35100 3060365</t>
  </si>
  <si>
    <t>35100 3057880</t>
  </si>
  <si>
    <t>40100 2339947</t>
  </si>
  <si>
    <t>35100 3057228</t>
  </si>
  <si>
    <t>35100 3057935</t>
  </si>
  <si>
    <t>35100 3055434</t>
  </si>
  <si>
    <t>35100 3055444</t>
  </si>
  <si>
    <t>35100 3055419</t>
  </si>
  <si>
    <t>35100 3055389</t>
  </si>
  <si>
    <t>35100 3055395</t>
  </si>
  <si>
    <t>35100 3052986</t>
  </si>
  <si>
    <t>35100 3055448</t>
  </si>
  <si>
    <t>35100 3058588</t>
  </si>
  <si>
    <t>35100 3056239</t>
  </si>
  <si>
    <t>35100 3056260</t>
  </si>
  <si>
    <t>35100 3059483</t>
  </si>
  <si>
    <t>35100 3058591</t>
  </si>
  <si>
    <t>35100 3053137</t>
  </si>
  <si>
    <t>35100 3058589</t>
  </si>
  <si>
    <t>35100 3058694</t>
  </si>
  <si>
    <t>35100 3062572</t>
  </si>
  <si>
    <t>35100 3058590</t>
  </si>
  <si>
    <t>35100 3057941</t>
  </si>
  <si>
    <t>35100 3058598</t>
  </si>
  <si>
    <t>35100 3057882</t>
  </si>
  <si>
    <t>35100 3057186</t>
  </si>
  <si>
    <t>35100 3057190</t>
  </si>
  <si>
    <t>35100 3057191</t>
  </si>
  <si>
    <t>35100 3053122</t>
  </si>
  <si>
    <t>35100 3053140</t>
  </si>
  <si>
    <t>35100 3053461</t>
  </si>
  <si>
    <t>35100 3053835</t>
  </si>
  <si>
    <t>35100 3054183</t>
  </si>
  <si>
    <t>35100 3054184</t>
  </si>
  <si>
    <t>ZACATECAS</t>
  </si>
  <si>
    <t>35100 3054185</t>
  </si>
  <si>
    <t>35100 3054246</t>
  </si>
  <si>
    <t>35100 3057344</t>
  </si>
  <si>
    <t>35100 3057940</t>
  </si>
  <si>
    <t>MICHOACÁN</t>
  </si>
  <si>
    <t>35100 3057942</t>
  </si>
  <si>
    <t>35100 3058587</t>
  </si>
  <si>
    <t>35100 3058695</t>
  </si>
  <si>
    <t>35100 3059533</t>
  </si>
  <si>
    <t>35100 3059534</t>
  </si>
  <si>
    <t>35100 3059532</t>
  </si>
  <si>
    <t>35100 3059529</t>
  </si>
  <si>
    <t>35100 3059543</t>
  </si>
  <si>
    <t>35100 3059540</t>
  </si>
  <si>
    <t>35100 3059539</t>
  </si>
  <si>
    <t>35100 3059579</t>
  </si>
  <si>
    <t>35100 3060325</t>
  </si>
  <si>
    <t>35100 3060326</t>
  </si>
  <si>
    <t>35100 3060654</t>
  </si>
  <si>
    <t>35100 3060656</t>
  </si>
  <si>
    <t>35100 3060729</t>
  </si>
  <si>
    <t>35100 3060860</t>
  </si>
  <si>
    <t>35100 3065548</t>
  </si>
  <si>
    <t>35100 3064847</t>
  </si>
  <si>
    <t>CHIAPAS</t>
  </si>
  <si>
    <t>35100 3064861</t>
  </si>
  <si>
    <t>35100 3061521</t>
  </si>
  <si>
    <t>35100 3061525</t>
  </si>
  <si>
    <t>35100 3061539</t>
  </si>
  <si>
    <t>TABASCO</t>
  </si>
  <si>
    <t>35100 3060323</t>
  </si>
  <si>
    <t>35100 3064437</t>
  </si>
  <si>
    <t>35100 3064865</t>
  </si>
  <si>
    <t>COLIMA</t>
  </si>
  <si>
    <t>35100 3062215</t>
  </si>
  <si>
    <t>35100 3063778</t>
  </si>
  <si>
    <t>35100 30677173</t>
  </si>
  <si>
    <t>35100 3063611</t>
  </si>
  <si>
    <t>GUANAJUATO</t>
  </si>
  <si>
    <t>35100 3065658</t>
  </si>
  <si>
    <t>35100 3065629</t>
  </si>
  <si>
    <t>35100 3065529</t>
  </si>
  <si>
    <t>35100 30666007</t>
  </si>
  <si>
    <t>35100 3066708</t>
  </si>
  <si>
    <t>35100 3064310</t>
  </si>
  <si>
    <t>35100 3068957</t>
  </si>
  <si>
    <t>35100 3071256</t>
  </si>
  <si>
    <t>P450049</t>
  </si>
  <si>
    <t>01/02/2014</t>
  </si>
  <si>
    <t>06/03/2014</t>
  </si>
  <si>
    <t>HUNDIMIENTO</t>
  </si>
  <si>
    <t>13/03/2014</t>
  </si>
  <si>
    <t>20/03/2014</t>
  </si>
  <si>
    <t>11/03/2014</t>
  </si>
  <si>
    <t>27/03/2014</t>
  </si>
  <si>
    <t>30/03/2014</t>
  </si>
  <si>
    <t>01/04/2014</t>
  </si>
  <si>
    <t>13/04/2014</t>
  </si>
  <si>
    <t>14/04/2014</t>
  </si>
  <si>
    <t>24/03/2014</t>
  </si>
  <si>
    <t>VANDALISMO</t>
  </si>
  <si>
    <t>19/04/2014</t>
  </si>
  <si>
    <t>23/04/2014</t>
  </si>
  <si>
    <t>06/04/2014</t>
  </si>
  <si>
    <t>18/04/2014</t>
  </si>
  <si>
    <t>25/04/2014</t>
  </si>
  <si>
    <t>27/04/2014</t>
  </si>
  <si>
    <t>28/04/2014</t>
  </si>
  <si>
    <t>GRANIZO</t>
  </si>
  <si>
    <t>29/04/2014</t>
  </si>
  <si>
    <t>01/05/2014</t>
  </si>
  <si>
    <t>05/05/2014</t>
  </si>
  <si>
    <t>08/05/2014</t>
  </si>
  <si>
    <t>12/05/2014</t>
  </si>
  <si>
    <t>04/05/2014</t>
  </si>
  <si>
    <t>13/05/2014</t>
  </si>
  <si>
    <t>15/05/2014</t>
  </si>
  <si>
    <t>21/05/2014</t>
  </si>
  <si>
    <t>26/05/2014</t>
  </si>
  <si>
    <t>ROTURA DE TUBERÍA</t>
  </si>
  <si>
    <t>IMPACTO DE VEHÍCULOS</t>
  </si>
  <si>
    <t>BAJA CALIFORNIA SUR</t>
  </si>
  <si>
    <t xml:space="preserve">HURACÁN  </t>
  </si>
  <si>
    <t>P450050</t>
  </si>
  <si>
    <t>P450053</t>
  </si>
  <si>
    <t>P450054</t>
  </si>
  <si>
    <t>P450055</t>
  </si>
  <si>
    <t>P450056</t>
  </si>
  <si>
    <t>P450057</t>
  </si>
  <si>
    <t>NAYARIT</t>
  </si>
  <si>
    <t>VERACRUZ SUR</t>
  </si>
  <si>
    <t>P5M0009</t>
  </si>
  <si>
    <t>EXPLOSION</t>
  </si>
  <si>
    <t>VIENTOS</t>
  </si>
  <si>
    <t>DURANGO</t>
  </si>
  <si>
    <t>INUNDACIÓN</t>
  </si>
  <si>
    <t>YUCATÁN</t>
  </si>
  <si>
    <t>P6M0940</t>
  </si>
  <si>
    <t>DAÑOS POR TERCERO</t>
  </si>
  <si>
    <t>ROBO DE CONTENIDOS</t>
  </si>
  <si>
    <t>CAMPECHE</t>
  </si>
  <si>
    <t>TOTAL</t>
  </si>
  <si>
    <t>19/09/2017</t>
  </si>
  <si>
    <t>19/10/2017</t>
  </si>
  <si>
    <t>24/10/2017</t>
  </si>
  <si>
    <t>25/10/2017</t>
  </si>
  <si>
    <t>07/09/2017</t>
  </si>
  <si>
    <t>27/10/2017</t>
  </si>
  <si>
    <t>FILTRACIONES</t>
  </si>
  <si>
    <t>EXPLOSIÓN</t>
  </si>
  <si>
    <t>LEVANTAMIENTO</t>
  </si>
  <si>
    <t xml:space="preserve">Para Incendio CH incluye siniestros improcedentes y sin daños reportados a la aseguradora.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</si>
</sst>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0"/>
    <numFmt numFmtId="167" formatCode="dd/mm/yy;@"/>
    <numFmt numFmtId="168" formatCode="_-[$€]* #,##0.00_-;\-[$€]* #,##0.00_-;_-[$€]* \-??_-;_-@_-"/>
    <numFmt numFmtId="169" formatCode="_-* #,##0.00_-;\-* #,##0.00_-;_-* \-??_-;_-@_-"/>
    <numFmt numFmtId="170" formatCode="_-\$* #,##0.00_-;&quot;-$&quot;* #,##0.00_-;_-\$* \-??_-;_-@_-"/>
    <numFmt numFmtId="171" formatCode="_([$€-2]* #,##0.00_);_([$€-2]* \(#,##0.00\);_([$€-2]* &quot;-&quot;??_)"/>
    <numFmt numFmtId="172" formatCode="#,##0.000"/>
    <numFmt numFmtId="173" formatCode="&quot; $&quot;#,##0.00\ ;&quot;-$&quot;#,##0.00\ ;&quot; $-&quot;#\ ;@\ "/>
    <numFmt numFmtId="174" formatCode="_(* #,##0.00_);_(* \(#,##0.00\);_(* &quot;-&quot;??_);_(@_)"/>
    <numFmt numFmtId="175" formatCode="_-* #,##0.00\ _€_-;\-* #,##0.00\ _€_-;_-* &quot;-&quot;??\ _€_-;_-@_-"/>
    <numFmt numFmtId="176" formatCode="_(&quot;$&quot;* #,##0.00_);_(&quot;$&quot;* \(#,##0.00\);_(&quot;$&quot;* &quot;-&quot;??_);_(@_)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vertAlign val="superscript"/>
      <sz val="11"/>
      <color theme="0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8.5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8.5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.5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98B954"/>
      </left>
      <right style="medium">
        <color rgb="FF98B954"/>
      </right>
      <top style="medium">
        <color rgb="FF98B954"/>
      </top>
      <bottom/>
      <diagonal/>
    </border>
    <border>
      <left style="medium">
        <color rgb="FF98B954"/>
      </left>
      <right/>
      <top style="medium">
        <color rgb="FF98B954"/>
      </top>
      <bottom/>
      <diagonal/>
    </border>
    <border>
      <left/>
      <right/>
      <top style="medium">
        <color rgb="FF98B954"/>
      </top>
      <bottom/>
      <diagonal/>
    </border>
    <border>
      <left/>
      <right style="medium">
        <color rgb="FF98B954"/>
      </right>
      <top style="medium">
        <color rgb="FF98B954"/>
      </top>
      <bottom/>
      <diagonal/>
    </border>
    <border>
      <left style="medium">
        <color rgb="FF98B954"/>
      </left>
      <right style="medium">
        <color rgb="FF98B954"/>
      </right>
      <top/>
      <bottom/>
      <diagonal/>
    </border>
    <border>
      <left style="medium">
        <color rgb="FF98B954"/>
      </left>
      <right/>
      <top/>
      <bottom/>
      <diagonal/>
    </border>
    <border>
      <left/>
      <right style="medium">
        <color rgb="FF98B954"/>
      </right>
      <top/>
      <bottom/>
      <diagonal/>
    </border>
    <border>
      <left style="medium">
        <color rgb="FF98B954"/>
      </left>
      <right/>
      <top/>
      <bottom style="medium">
        <color rgb="FF98B954"/>
      </bottom>
      <diagonal/>
    </border>
    <border>
      <left/>
      <right/>
      <top/>
      <bottom style="medium">
        <color rgb="FF98B954"/>
      </bottom>
      <diagonal/>
    </border>
    <border>
      <left/>
      <right style="medium">
        <color rgb="FF98B954"/>
      </right>
      <top/>
      <bottom style="medium">
        <color rgb="FF98B954"/>
      </bottom>
      <diagonal/>
    </border>
    <border>
      <left style="medium">
        <color rgb="FF98B954"/>
      </left>
      <right/>
      <top style="medium">
        <color rgb="FF98B954"/>
      </top>
      <bottom style="medium">
        <color rgb="FF98B954"/>
      </bottom>
      <diagonal/>
    </border>
    <border>
      <left/>
      <right/>
      <top style="medium">
        <color rgb="FF98B954"/>
      </top>
      <bottom style="medium">
        <color rgb="FF98B95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8B954"/>
      </right>
      <top style="medium">
        <color rgb="FF98B954"/>
      </top>
      <bottom style="medium">
        <color rgb="FF98B954"/>
      </bottom>
      <diagonal/>
    </border>
  </borders>
  <cellStyleXfs count="28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44" fontId="15" fillId="0" borderId="0" applyFont="0" applyFill="0" applyBorder="0" applyAlignment="0" applyProtection="0"/>
    <xf numFmtId="168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3" fillId="0" borderId="0" applyFill="0" applyBorder="0" applyAlignment="0" applyProtection="0"/>
    <xf numFmtId="170" fontId="13" fillId="0" borderId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6" fillId="12" borderId="0" applyNumberFormat="0" applyBorder="0" applyAlignment="0" applyProtection="0"/>
    <xf numFmtId="0" fontId="27" fillId="24" borderId="15" applyNumberFormat="0" applyAlignment="0" applyProtection="0"/>
    <xf numFmtId="0" fontId="28" fillId="25" borderId="16" applyNumberFormat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31" fillId="15" borderId="15" applyNumberFormat="0" applyAlignment="0" applyProtection="0"/>
    <xf numFmtId="0" fontId="32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30" borderId="0"/>
    <xf numFmtId="0" fontId="15" fillId="30" borderId="0"/>
    <xf numFmtId="0" fontId="15" fillId="31" borderId="0"/>
    <xf numFmtId="0" fontId="15" fillId="31" borderId="0"/>
    <xf numFmtId="0" fontId="15" fillId="32" borderId="0"/>
    <xf numFmtId="0" fontId="15" fillId="32" borderId="0"/>
    <xf numFmtId="0" fontId="15" fillId="33" borderId="0"/>
    <xf numFmtId="0" fontId="15" fillId="33" borderId="0"/>
    <xf numFmtId="0" fontId="15" fillId="34" borderId="0"/>
    <xf numFmtId="0" fontId="15" fillId="34" borderId="0"/>
    <xf numFmtId="0" fontId="15" fillId="35" borderId="0"/>
    <xf numFmtId="0" fontId="15" fillId="35" borderId="0"/>
    <xf numFmtId="0" fontId="15" fillId="36" borderId="0"/>
    <xf numFmtId="0" fontId="15" fillId="36" borderId="0"/>
    <xf numFmtId="0" fontId="15" fillId="37" borderId="0"/>
    <xf numFmtId="0" fontId="15" fillId="37" borderId="0"/>
    <xf numFmtId="0" fontId="15" fillId="38" borderId="0"/>
    <xf numFmtId="0" fontId="15" fillId="38" borderId="0"/>
    <xf numFmtId="0" fontId="15" fillId="33" borderId="0"/>
    <xf numFmtId="0" fontId="15" fillId="33" borderId="0"/>
    <xf numFmtId="0" fontId="15" fillId="36" borderId="0"/>
    <xf numFmtId="0" fontId="15" fillId="36" borderId="0"/>
    <xf numFmtId="0" fontId="15" fillId="39" borderId="0"/>
    <xf numFmtId="0" fontId="15" fillId="39" borderId="0"/>
    <xf numFmtId="0" fontId="25" fillId="40" borderId="0"/>
    <xf numFmtId="0" fontId="25" fillId="40" borderId="0"/>
    <xf numFmtId="0" fontId="25" fillId="37" borderId="0"/>
    <xf numFmtId="0" fontId="25" fillId="37" borderId="0"/>
    <xf numFmtId="0" fontId="25" fillId="38" borderId="0"/>
    <xf numFmtId="0" fontId="25" fillId="38" borderId="0"/>
    <xf numFmtId="0" fontId="25" fillId="41" borderId="0"/>
    <xf numFmtId="0" fontId="25" fillId="41" borderId="0"/>
    <xf numFmtId="0" fontId="25" fillId="42" borderId="0"/>
    <xf numFmtId="0" fontId="25" fillId="42" borderId="0"/>
    <xf numFmtId="0" fontId="25" fillId="43" borderId="0"/>
    <xf numFmtId="0" fontId="25" fillId="43" borderId="0"/>
    <xf numFmtId="0" fontId="25" fillId="44" borderId="0"/>
    <xf numFmtId="0" fontId="25" fillId="44" borderId="0"/>
    <xf numFmtId="0" fontId="25" fillId="45" borderId="0"/>
    <xf numFmtId="0" fontId="25" fillId="45" borderId="0"/>
    <xf numFmtId="0" fontId="25" fillId="46" borderId="0"/>
    <xf numFmtId="0" fontId="25" fillId="46" borderId="0"/>
    <xf numFmtId="0" fontId="25" fillId="41" borderId="0"/>
    <xf numFmtId="0" fontId="25" fillId="41" borderId="0"/>
    <xf numFmtId="0" fontId="25" fillId="42" borderId="0"/>
    <xf numFmtId="0" fontId="25" fillId="42" borderId="0"/>
    <xf numFmtId="0" fontId="25" fillId="47" borderId="0"/>
    <xf numFmtId="0" fontId="25" fillId="47" borderId="0"/>
    <xf numFmtId="0" fontId="33" fillId="31" borderId="0"/>
    <xf numFmtId="0" fontId="33" fillId="31" borderId="0"/>
    <xf numFmtId="0" fontId="27" fillId="48" borderId="15"/>
    <xf numFmtId="0" fontId="27" fillId="48" borderId="15"/>
    <xf numFmtId="0" fontId="28" fillId="49" borderId="16"/>
    <xf numFmtId="0" fontId="28" fillId="49" borderId="16"/>
    <xf numFmtId="0" fontId="13" fillId="0" borderId="0"/>
    <xf numFmtId="172" fontId="13" fillId="0" borderId="0"/>
    <xf numFmtId="173" fontId="13" fillId="0" borderId="0"/>
    <xf numFmtId="170" fontId="15" fillId="0" borderId="0"/>
    <xf numFmtId="0" fontId="34" fillId="0" borderId="0"/>
    <xf numFmtId="0" fontId="34" fillId="0" borderId="0"/>
    <xf numFmtId="0" fontId="26" fillId="32" borderId="0"/>
    <xf numFmtId="0" fontId="26" fillId="32" borderId="0"/>
    <xf numFmtId="0" fontId="35" fillId="0" borderId="18"/>
    <xf numFmtId="0" fontId="35" fillId="0" borderId="18"/>
    <xf numFmtId="0" fontId="36" fillId="0" borderId="19"/>
    <xf numFmtId="0" fontId="36" fillId="0" borderId="19"/>
    <xf numFmtId="0" fontId="30" fillId="0" borderId="20"/>
    <xf numFmtId="0" fontId="30" fillId="0" borderId="20"/>
    <xf numFmtId="0" fontId="30" fillId="0" borderId="0"/>
    <xf numFmtId="0" fontId="30" fillId="0" borderId="0"/>
    <xf numFmtId="0" fontId="31" fillId="35" borderId="15"/>
    <xf numFmtId="0" fontId="31" fillId="35" borderId="15"/>
    <xf numFmtId="0" fontId="29" fillId="0" borderId="17"/>
    <xf numFmtId="0" fontId="29" fillId="0" borderId="17"/>
    <xf numFmtId="0" fontId="37" fillId="50" borderId="0"/>
    <xf numFmtId="0" fontId="37" fillId="50" borderId="0"/>
    <xf numFmtId="0" fontId="13" fillId="0" borderId="0"/>
    <xf numFmtId="0" fontId="15" fillId="0" borderId="0"/>
    <xf numFmtId="0" fontId="13" fillId="51" borderId="21"/>
    <xf numFmtId="0" fontId="38" fillId="48" borderId="22"/>
    <xf numFmtId="0" fontId="38" fillId="48" borderId="22"/>
    <xf numFmtId="0" fontId="39" fillId="0" borderId="0"/>
    <xf numFmtId="0" fontId="39" fillId="0" borderId="0"/>
    <xf numFmtId="0" fontId="40" fillId="0" borderId="23"/>
    <xf numFmtId="0" fontId="40" fillId="0" borderId="23"/>
    <xf numFmtId="0" fontId="41" fillId="0" borderId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3" fillId="11" borderId="0" applyNumberFormat="0" applyBorder="0" applyAlignment="0" applyProtection="0"/>
    <xf numFmtId="43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3" fillId="0" borderId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3" fillId="0" borderId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7" fillId="5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53" borderId="21" applyNumberFormat="0" applyFont="0" applyAlignment="0" applyProtection="0"/>
    <xf numFmtId="0" fontId="15" fillId="2" borderId="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8" fillId="24" borderId="22" applyNumberFormat="0" applyAlignment="0" applyProtection="0"/>
    <xf numFmtId="0" fontId="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</cellStyleXfs>
  <cellXfs count="140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5" fontId="6" fillId="0" borderId="0" xfId="1" applyNumberFormat="1" applyFont="1" applyFill="1" applyBorder="1" applyAlignment="1">
      <alignment horizontal="right" vertical="center" wrapText="1" indent="1"/>
    </xf>
    <xf numFmtId="164" fontId="6" fillId="0" borderId="0" xfId="1" applyNumberFormat="1" applyFont="1" applyFill="1" applyBorder="1" applyAlignment="1">
      <alignment horizontal="right" vertical="center" wrapText="1" indent="1"/>
    </xf>
    <xf numFmtId="0" fontId="4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 indent="1"/>
    </xf>
    <xf numFmtId="0" fontId="0" fillId="0" borderId="0" xfId="0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right" vertical="center" wrapText="1" indent="1"/>
    </xf>
    <xf numFmtId="165" fontId="9" fillId="7" borderId="0" xfId="1" applyNumberFormat="1" applyFont="1" applyFill="1" applyBorder="1" applyAlignment="1">
      <alignment horizontal="right" vertical="center" wrapText="1" indent="1"/>
    </xf>
    <xf numFmtId="165" fontId="9" fillId="7" borderId="8" xfId="1" applyNumberFormat="1" applyFont="1" applyFill="1" applyBorder="1" applyAlignment="1">
      <alignment horizontal="right" vertical="center" wrapText="1" indent="1"/>
    </xf>
    <xf numFmtId="0" fontId="9" fillId="7" borderId="0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right" vertical="center" wrapText="1" indent="1"/>
    </xf>
    <xf numFmtId="165" fontId="9" fillId="0" borderId="0" xfId="1" applyNumberFormat="1" applyFont="1" applyFill="1" applyBorder="1" applyAlignment="1">
      <alignment horizontal="right" vertical="center" wrapText="1" indent="1"/>
    </xf>
    <xf numFmtId="165" fontId="9" fillId="0" borderId="8" xfId="1" applyNumberFormat="1" applyFont="1" applyFill="1" applyBorder="1" applyAlignment="1">
      <alignment horizontal="right" vertical="center" wrapText="1" indent="1"/>
    </xf>
    <xf numFmtId="164" fontId="9" fillId="0" borderId="0" xfId="1" applyNumberFormat="1" applyFont="1" applyFill="1" applyBorder="1" applyAlignment="1">
      <alignment horizontal="right" vertical="center" wrapText="1" indent="1"/>
    </xf>
    <xf numFmtId="3" fontId="9" fillId="0" borderId="9" xfId="0" applyNumberFormat="1" applyFont="1" applyFill="1" applyBorder="1" applyAlignment="1">
      <alignment horizontal="right" vertical="center" wrapText="1" indent="1"/>
    </xf>
    <xf numFmtId="165" fontId="9" fillId="0" borderId="10" xfId="1" applyNumberFormat="1" applyFont="1" applyFill="1" applyBorder="1" applyAlignment="1">
      <alignment horizontal="right" vertical="center" wrapText="1" indent="1"/>
    </xf>
    <xf numFmtId="165" fontId="9" fillId="0" borderId="11" xfId="1" applyNumberFormat="1" applyFont="1" applyFill="1" applyBorder="1" applyAlignment="1">
      <alignment horizontal="right" vertical="center" wrapText="1" indent="1"/>
    </xf>
    <xf numFmtId="3" fontId="9" fillId="0" borderId="0" xfId="0" applyNumberFormat="1" applyFont="1" applyFill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right" vertical="center" wrapText="1" indent="1"/>
    </xf>
    <xf numFmtId="165" fontId="6" fillId="0" borderId="13" xfId="1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 indent="1"/>
    </xf>
    <xf numFmtId="0" fontId="12" fillId="0" borderId="0" xfId="0" applyFont="1" applyProtection="1">
      <protection locked="0"/>
    </xf>
    <xf numFmtId="0" fontId="17" fillId="0" borderId="0" xfId="0" applyFont="1"/>
    <xf numFmtId="0" fontId="18" fillId="0" borderId="0" xfId="0" applyFont="1" applyFill="1" applyAlignment="1" applyProtection="1">
      <alignment horizontal="center" vertical="center"/>
      <protection locked="0"/>
    </xf>
    <xf numFmtId="44" fontId="18" fillId="0" borderId="0" xfId="0" applyNumberFormat="1" applyFont="1" applyFill="1" applyAlignment="1" applyProtection="1">
      <alignment vertical="center"/>
      <protection locked="0"/>
    </xf>
    <xf numFmtId="167" fontId="18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44" fontId="18" fillId="0" borderId="0" xfId="2" applyFont="1" applyFill="1" applyAlignment="1" applyProtection="1">
      <alignment vertical="center"/>
      <protection locked="0"/>
    </xf>
    <xf numFmtId="44" fontId="18" fillId="0" borderId="0" xfId="5" applyFont="1" applyFill="1" applyAlignment="1" applyProtection="1">
      <alignment vertical="center"/>
      <protection locked="0"/>
    </xf>
    <xf numFmtId="0" fontId="18" fillId="0" borderId="0" xfId="0" applyFont="1" applyFill="1" applyAlignment="1" applyProtection="1">
      <alignment horizontal="left" vertical="center"/>
      <protection locked="0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protection locked="0"/>
    </xf>
    <xf numFmtId="0" fontId="21" fillId="8" borderId="0" xfId="4" applyFont="1" applyFill="1" applyBorder="1" applyAlignment="1" applyProtection="1">
      <alignment horizontal="center" vertical="center"/>
      <protection locked="0"/>
    </xf>
    <xf numFmtId="167" fontId="21" fillId="8" borderId="0" xfId="4" applyNumberFormat="1" applyFont="1" applyFill="1" applyBorder="1" applyAlignment="1" applyProtection="1">
      <alignment horizontal="center" vertical="center"/>
      <protection locked="0"/>
    </xf>
    <xf numFmtId="0" fontId="16" fillId="9" borderId="14" xfId="3" applyFont="1" applyFill="1" applyBorder="1" applyAlignment="1">
      <alignment horizontal="center" vertical="center" wrapText="1"/>
    </xf>
    <xf numFmtId="0" fontId="16" fillId="9" borderId="14" xfId="3" applyFont="1" applyFill="1" applyBorder="1" applyAlignment="1" applyProtection="1">
      <alignment horizontal="center" vertical="center" wrapText="1"/>
      <protection locked="0"/>
    </xf>
    <xf numFmtId="1" fontId="18" fillId="0" borderId="0" xfId="0" applyNumberFormat="1" applyFont="1" applyFill="1" applyAlignment="1" applyProtection="1">
      <alignment horizontal="center" vertical="center"/>
    </xf>
    <xf numFmtId="166" fontId="12" fillId="0" borderId="0" xfId="0" applyNumberFormat="1" applyFont="1" applyFill="1" applyBorder="1" applyAlignment="1" applyProtection="1">
      <alignment horizontal="center" vertical="center"/>
    </xf>
    <xf numFmtId="167" fontId="18" fillId="0" borderId="0" xfId="0" applyNumberFormat="1" applyFont="1" applyFill="1" applyAlignment="1" applyProtection="1">
      <alignment horizontal="center" vertical="center"/>
    </xf>
    <xf numFmtId="44" fontId="18" fillId="0" borderId="0" xfId="5" applyFont="1" applyFill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/>
    </xf>
    <xf numFmtId="0" fontId="22" fillId="0" borderId="0" xfId="0" applyFont="1" applyFill="1" applyAlignment="1" applyProtection="1">
      <alignment horizontal="left" vertical="center"/>
    </xf>
    <xf numFmtId="44" fontId="23" fillId="0" borderId="0" xfId="5" applyFont="1" applyFill="1" applyAlignment="1" applyProtection="1">
      <alignment vertical="center"/>
    </xf>
    <xf numFmtId="1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167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44" fontId="12" fillId="0" borderId="0" xfId="5" applyFont="1" applyFill="1" applyAlignment="1" applyProtection="1">
      <alignment vertical="center"/>
    </xf>
    <xf numFmtId="1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167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/>
    </xf>
    <xf numFmtId="44" fontId="24" fillId="0" borderId="0" xfId="5" applyFont="1" applyFill="1" applyAlignment="1" applyProtection="1">
      <alignment vertical="center"/>
    </xf>
    <xf numFmtId="49" fontId="18" fillId="0" borderId="0" xfId="0" applyNumberFormat="1" applyFont="1" applyFill="1" applyAlignment="1" applyProtection="1">
      <alignment horizontal="center" vertical="center"/>
    </xf>
    <xf numFmtId="44" fontId="18" fillId="0" borderId="0" xfId="5" quotePrefix="1" applyFont="1" applyFill="1" applyAlignment="1" applyProtection="1">
      <alignment vertical="center"/>
    </xf>
    <xf numFmtId="44" fontId="18" fillId="0" borderId="0" xfId="5" applyFont="1" applyFill="1" applyAlignment="1" applyProtection="1">
      <alignment horizontal="right" vertical="center"/>
    </xf>
    <xf numFmtId="0" fontId="45" fillId="0" borderId="0" xfId="0" applyFont="1" applyAlignment="1">
      <alignment horizontal="left" vertical="center"/>
    </xf>
    <xf numFmtId="0" fontId="14" fillId="6" borderId="14" xfId="1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 indent="1"/>
    </xf>
    <xf numFmtId="165" fontId="6" fillId="0" borderId="13" xfId="1" applyNumberFormat="1" applyFont="1" applyBorder="1" applyAlignment="1">
      <alignment horizontal="right" vertical="center" wrapText="1" indent="1"/>
    </xf>
    <xf numFmtId="0" fontId="9" fillId="7" borderId="0" xfId="0" applyFont="1" applyFill="1" applyBorder="1" applyAlignment="1">
      <alignment horizontal="right" vertical="center" wrapText="1" indent="1"/>
    </xf>
    <xf numFmtId="165" fontId="9" fillId="7" borderId="0" xfId="1" applyNumberFormat="1" applyFont="1" applyFill="1" applyBorder="1" applyAlignment="1">
      <alignment horizontal="right" vertical="center" wrapText="1" indent="1"/>
    </xf>
    <xf numFmtId="0" fontId="17" fillId="0" borderId="0" xfId="0" applyFont="1"/>
    <xf numFmtId="0" fontId="46" fillId="9" borderId="24" xfId="3" applyFont="1" applyFill="1" applyBorder="1" applyAlignment="1">
      <alignment horizontal="center" vertical="center" wrapText="1"/>
    </xf>
    <xf numFmtId="167" fontId="47" fillId="0" borderId="25" xfId="0" applyNumberFormat="1" applyFont="1" applyBorder="1" applyAlignment="1" applyProtection="1">
      <alignment horizontal="center" vertical="center"/>
    </xf>
    <xf numFmtId="167" fontId="47" fillId="0" borderId="25" xfId="0" applyNumberFormat="1" applyFont="1" applyFill="1" applyBorder="1" applyAlignment="1" applyProtection="1">
      <alignment horizontal="center" vertical="center"/>
    </xf>
    <xf numFmtId="167" fontId="47" fillId="0" borderId="0" xfId="0" applyNumberFormat="1" applyFont="1" applyFill="1" applyAlignment="1" applyProtection="1">
      <alignment horizontal="center" vertical="center"/>
    </xf>
    <xf numFmtId="167" fontId="47" fillId="0" borderId="0" xfId="0" applyNumberFormat="1" applyFont="1" applyAlignment="1" applyProtection="1">
      <alignment horizontal="center" vertical="center"/>
    </xf>
    <xf numFmtId="0" fontId="50" fillId="9" borderId="24" xfId="3" applyFont="1" applyFill="1" applyBorder="1" applyAlignment="1">
      <alignment horizontal="center" vertical="center" wrapText="1"/>
    </xf>
    <xf numFmtId="0" fontId="52" fillId="0" borderId="0" xfId="0" applyFont="1" applyFill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  <protection locked="0"/>
    </xf>
    <xf numFmtId="14" fontId="14" fillId="6" borderId="14" xfId="1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6" fontId="18" fillId="0" borderId="0" xfId="0" applyNumberFormat="1" applyFont="1" applyFill="1" applyAlignment="1" applyProtection="1">
      <alignment horizontal="left" vertical="center"/>
      <protection locked="0"/>
    </xf>
    <xf numFmtId="166" fontId="12" fillId="0" borderId="0" xfId="0" applyNumberFormat="1" applyFont="1" applyFill="1" applyBorder="1" applyAlignment="1" applyProtection="1">
      <alignment horizontal="left" vertical="center"/>
    </xf>
    <xf numFmtId="0" fontId="53" fillId="0" borderId="0" xfId="0" applyFont="1" applyFill="1" applyAlignment="1" applyProtection="1">
      <alignment horizontal="center" vertical="center"/>
    </xf>
    <xf numFmtId="167" fontId="48" fillId="0" borderId="25" xfId="0" applyNumberFormat="1" applyFont="1" applyFill="1" applyBorder="1" applyAlignment="1" applyProtection="1">
      <alignment horizontal="center" vertical="center"/>
    </xf>
    <xf numFmtId="167" fontId="48" fillId="0" borderId="0" xfId="0" applyNumberFormat="1" applyFont="1" applyFill="1" applyAlignment="1" applyProtection="1">
      <alignment horizontal="center" vertical="center"/>
    </xf>
    <xf numFmtId="167" fontId="49" fillId="0" borderId="25" xfId="0" applyNumberFormat="1" applyFont="1" applyFill="1" applyBorder="1" applyAlignment="1" applyProtection="1">
      <alignment horizontal="center" vertical="center"/>
    </xf>
    <xf numFmtId="167" fontId="49" fillId="0" borderId="0" xfId="0" applyNumberFormat="1" applyFont="1" applyFill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/>
    </xf>
    <xf numFmtId="14" fontId="17" fillId="0" borderId="0" xfId="0" applyNumberFormat="1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44" fontId="17" fillId="0" borderId="0" xfId="0" applyNumberFormat="1" applyFont="1"/>
    <xf numFmtId="0" fontId="12" fillId="0" borderId="0" xfId="0" applyFont="1" applyAlignment="1" applyProtection="1">
      <alignment vertical="center"/>
      <protection locked="0"/>
    </xf>
    <xf numFmtId="0" fontId="54" fillId="54" borderId="0" xfId="0" applyFont="1" applyFill="1" applyBorder="1" applyAlignment="1" applyProtection="1">
      <alignment vertical="center"/>
      <protection locked="0"/>
    </xf>
    <xf numFmtId="0" fontId="54" fillId="54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55" fillId="55" borderId="26" xfId="0" applyFont="1" applyFill="1" applyBorder="1" applyAlignment="1" applyProtection="1">
      <alignment horizontal="center" vertical="center" wrapText="1"/>
      <protection locked="0"/>
    </xf>
    <xf numFmtId="49" fontId="55" fillId="55" borderId="26" xfId="0" applyNumberFormat="1" applyFont="1" applyFill="1" applyBorder="1" applyAlignment="1" applyProtection="1">
      <alignment horizontal="center" vertical="center" wrapText="1"/>
      <protection locked="0"/>
    </xf>
    <xf numFmtId="0" fontId="55" fillId="55" borderId="26" xfId="0" applyFont="1" applyFill="1" applyBorder="1" applyAlignment="1" applyProtection="1">
      <alignment horizontal="center" vertical="center" wrapText="1"/>
    </xf>
    <xf numFmtId="176" fontId="55" fillId="55" borderId="26" xfId="179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4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horizontal="center" vertical="center"/>
    </xf>
    <xf numFmtId="43" fontId="12" fillId="0" borderId="0" xfId="1" applyFont="1" applyFill="1" applyBorder="1" applyAlignment="1" applyProtection="1">
      <alignment vertical="center"/>
      <protection locked="0"/>
    </xf>
    <xf numFmtId="0" fontId="17" fillId="0" borderId="0" xfId="0" applyFont="1" applyBorder="1"/>
    <xf numFmtId="0" fontId="17" fillId="0" borderId="0" xfId="0" applyNumberFormat="1" applyFont="1" applyBorder="1"/>
    <xf numFmtId="0" fontId="0" fillId="0" borderId="0" xfId="0" applyAlignment="1">
      <alignment horizontal="center" vertical="center"/>
    </xf>
    <xf numFmtId="14" fontId="18" fillId="0" borderId="0" xfId="0" applyNumberFormat="1" applyFont="1" applyFill="1" applyAlignment="1" applyProtection="1">
      <alignment horizontal="center" vertical="center"/>
    </xf>
    <xf numFmtId="14" fontId="18" fillId="0" borderId="0" xfId="0" applyNumberFormat="1" applyFont="1" applyFill="1" applyAlignment="1" applyProtection="1">
      <alignment horizontal="center" vertical="center"/>
      <protection locked="0"/>
    </xf>
    <xf numFmtId="165" fontId="10" fillId="0" borderId="0" xfId="0" applyNumberFormat="1" applyFont="1" applyAlignment="1">
      <alignment vertical="center"/>
    </xf>
    <xf numFmtId="165" fontId="6" fillId="0" borderId="27" xfId="1" applyNumberFormat="1" applyFont="1" applyBorder="1" applyAlignment="1">
      <alignment horizontal="right" vertical="center" wrapText="1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4" fontId="18" fillId="0" borderId="0" xfId="5" applyFont="1" applyFill="1" applyAlignment="1" applyProtection="1">
      <alignment horizontal="center" vertical="center"/>
    </xf>
    <xf numFmtId="44" fontId="18" fillId="0" borderId="0" xfId="0" applyNumberFormat="1" applyFont="1" applyFill="1" applyAlignment="1" applyProtection="1">
      <alignment horizontal="center" vertical="center"/>
      <protection locked="0"/>
    </xf>
  </cellXfs>
  <cellStyles count="284">
    <cellStyle name="_x000b_À_x000d__x0014__x0016_À_x0018__x001a_À_x001d_" xfId="17"/>
    <cellStyle name="_x000b_À_x000d__x0014__x0016_À_x0018__x001a_À_x001d_ 2" xfId="18"/>
    <cellStyle name="_x000b_À_x000d__x0014__x0016_À_x0018__x001a_À_x001d__VV" xfId="19"/>
    <cellStyle name="20% - Énfasis1 2" xfId="20"/>
    <cellStyle name="20% - Énfasis2 2" xfId="21"/>
    <cellStyle name="20% - Énfasis3 2" xfId="22"/>
    <cellStyle name="20% - Énfasis4 2" xfId="23"/>
    <cellStyle name="20% - Énfasis5 2" xfId="24"/>
    <cellStyle name="20% - Énfasis6 2" xfId="25"/>
    <cellStyle name="40% - Énfasis1 2" xfId="26"/>
    <cellStyle name="40% - Énfasis2 2" xfId="27"/>
    <cellStyle name="40% - Énfasis3 2" xfId="28"/>
    <cellStyle name="40% - Énfasis4 2" xfId="29"/>
    <cellStyle name="40% - Énfasis5 2" xfId="30"/>
    <cellStyle name="40% - Énfasis6 2" xfId="31"/>
    <cellStyle name="60% - Énfasis1 2" xfId="32"/>
    <cellStyle name="60% - Énfasis2 2" xfId="33"/>
    <cellStyle name="60% - Énfasis3 2" xfId="34"/>
    <cellStyle name="60% - Énfasis4 2" xfId="35"/>
    <cellStyle name="60% - Énfasis5 2" xfId="36"/>
    <cellStyle name="60% - Énfasis6 2" xfId="37"/>
    <cellStyle name="Buena 2" xfId="38"/>
    <cellStyle name="Cálculo 2" xfId="39"/>
    <cellStyle name="Celda de comprobación 2" xfId="40"/>
    <cellStyle name="Celda vinculada 2" xfId="41"/>
    <cellStyle name="Encabezado 4 2" xfId="42"/>
    <cellStyle name="Énfasis1 2" xfId="43"/>
    <cellStyle name="Énfasis2 2" xfId="44"/>
    <cellStyle name="Énfasis3 2" xfId="45"/>
    <cellStyle name="Énfasis4 2" xfId="46"/>
    <cellStyle name="Énfasis5 2" xfId="47"/>
    <cellStyle name="Énfasis6 2" xfId="48"/>
    <cellStyle name="Entrada 2" xfId="49"/>
    <cellStyle name="Estilo 1" xfId="50"/>
    <cellStyle name="Euro" xfId="6"/>
    <cellStyle name="Euro 2" xfId="51"/>
    <cellStyle name="Euro 2 2" xfId="52"/>
    <cellStyle name="Euro 3" xfId="53"/>
    <cellStyle name="Excel Built-in 20% - Accent1" xfId="54"/>
    <cellStyle name="Excel Built-in 20% - Accent1 2" xfId="55"/>
    <cellStyle name="Excel Built-in 20% - Accent2" xfId="56"/>
    <cellStyle name="Excel Built-in 20% - Accent2 2" xfId="57"/>
    <cellStyle name="Excel Built-in 20% - Accent3" xfId="58"/>
    <cellStyle name="Excel Built-in 20% - Accent3 2" xfId="59"/>
    <cellStyle name="Excel Built-in 20% - Accent4" xfId="60"/>
    <cellStyle name="Excel Built-in 20% - Accent4 2" xfId="61"/>
    <cellStyle name="Excel Built-in 20% - Accent5" xfId="62"/>
    <cellStyle name="Excel Built-in 20% - Accent5 2" xfId="63"/>
    <cellStyle name="Excel Built-in 20% - Accent6" xfId="64"/>
    <cellStyle name="Excel Built-in 20% - Accent6 2" xfId="65"/>
    <cellStyle name="Excel Built-in 40% - Accent1" xfId="66"/>
    <cellStyle name="Excel Built-in 40% - Accent1 2" xfId="67"/>
    <cellStyle name="Excel Built-in 40% - Accent2" xfId="68"/>
    <cellStyle name="Excel Built-in 40% - Accent2 2" xfId="69"/>
    <cellStyle name="Excel Built-in 40% - Accent3" xfId="70"/>
    <cellStyle name="Excel Built-in 40% - Accent3 2" xfId="71"/>
    <cellStyle name="Excel Built-in 40% - Accent4" xfId="72"/>
    <cellStyle name="Excel Built-in 40% - Accent4 2" xfId="73"/>
    <cellStyle name="Excel Built-in 40% - Accent5" xfId="74"/>
    <cellStyle name="Excel Built-in 40% - Accent5 2" xfId="75"/>
    <cellStyle name="Excel Built-in 40% - Accent6" xfId="76"/>
    <cellStyle name="Excel Built-in 40% - Accent6 2" xfId="77"/>
    <cellStyle name="Excel Built-in 60% - Accent1" xfId="78"/>
    <cellStyle name="Excel Built-in 60% - Accent1 2" xfId="79"/>
    <cellStyle name="Excel Built-in 60% - Accent2" xfId="80"/>
    <cellStyle name="Excel Built-in 60% - Accent2 2" xfId="81"/>
    <cellStyle name="Excel Built-in 60% - Accent3" xfId="82"/>
    <cellStyle name="Excel Built-in 60% - Accent3 2" xfId="83"/>
    <cellStyle name="Excel Built-in 60% - Accent4" xfId="84"/>
    <cellStyle name="Excel Built-in 60% - Accent4 2" xfId="85"/>
    <cellStyle name="Excel Built-in 60% - Accent5" xfId="86"/>
    <cellStyle name="Excel Built-in 60% - Accent5 2" xfId="87"/>
    <cellStyle name="Excel Built-in 60% - Accent6" xfId="88"/>
    <cellStyle name="Excel Built-in 60% - Accent6 2" xfId="89"/>
    <cellStyle name="Excel Built-in Accent1" xfId="90"/>
    <cellStyle name="Excel Built-in Accent1 2" xfId="91"/>
    <cellStyle name="Excel Built-in Accent2" xfId="92"/>
    <cellStyle name="Excel Built-in Accent2 2" xfId="93"/>
    <cellStyle name="Excel Built-in Accent3" xfId="94"/>
    <cellStyle name="Excel Built-in Accent3 2" xfId="95"/>
    <cellStyle name="Excel Built-in Accent4" xfId="96"/>
    <cellStyle name="Excel Built-in Accent4 2" xfId="97"/>
    <cellStyle name="Excel Built-in Accent5" xfId="98"/>
    <cellStyle name="Excel Built-in Accent5 2" xfId="99"/>
    <cellStyle name="Excel Built-in Accent6" xfId="100"/>
    <cellStyle name="Excel Built-in Accent6 2" xfId="101"/>
    <cellStyle name="Excel Built-in Bad" xfId="102"/>
    <cellStyle name="Excel Built-in Bad 2" xfId="103"/>
    <cellStyle name="Excel Built-in Calculation" xfId="104"/>
    <cellStyle name="Excel Built-in Calculation 2" xfId="105"/>
    <cellStyle name="Excel Built-in Check Cell" xfId="106"/>
    <cellStyle name="Excel Built-in Check Cell 2" xfId="107"/>
    <cellStyle name="Excel Built-in Comma" xfId="108"/>
    <cellStyle name="Excel Built-in Comma 2" xfId="109"/>
    <cellStyle name="Excel Built-in Currency" xfId="110"/>
    <cellStyle name="Excel Built-in Currency 2" xfId="111"/>
    <cellStyle name="Excel Built-in Explanatory Text" xfId="112"/>
    <cellStyle name="Excel Built-in Explanatory Text 2" xfId="113"/>
    <cellStyle name="Excel Built-in Good" xfId="114"/>
    <cellStyle name="Excel Built-in Good 2" xfId="115"/>
    <cellStyle name="Excel Built-in Heading 1" xfId="116"/>
    <cellStyle name="Excel Built-in Heading 1 2" xfId="117"/>
    <cellStyle name="Excel Built-in Heading 2" xfId="118"/>
    <cellStyle name="Excel Built-in Heading 2 2" xfId="119"/>
    <cellStyle name="Excel Built-in Heading 3" xfId="120"/>
    <cellStyle name="Excel Built-in Heading 3 2" xfId="121"/>
    <cellStyle name="Excel Built-in Heading 4" xfId="122"/>
    <cellStyle name="Excel Built-in Heading 4 2" xfId="123"/>
    <cellStyle name="Excel Built-in Input" xfId="124"/>
    <cellStyle name="Excel Built-in Input 2" xfId="125"/>
    <cellStyle name="Excel Built-in Linked Cell" xfId="126"/>
    <cellStyle name="Excel Built-in Linked Cell 2" xfId="127"/>
    <cellStyle name="Excel Built-in Neutral" xfId="128"/>
    <cellStyle name="Excel Built-in Neutral 2" xfId="129"/>
    <cellStyle name="Excel Built-in Normal" xfId="130"/>
    <cellStyle name="Excel Built-in Normal 2" xfId="131"/>
    <cellStyle name="Excel Built-in Note" xfId="132"/>
    <cellStyle name="Excel Built-in Output" xfId="133"/>
    <cellStyle name="Excel Built-in Output 2" xfId="134"/>
    <cellStyle name="Excel Built-in Title" xfId="135"/>
    <cellStyle name="Excel Built-in Title 2" xfId="136"/>
    <cellStyle name="Excel Built-in Total" xfId="137"/>
    <cellStyle name="Excel Built-in Total 2" xfId="138"/>
    <cellStyle name="Excel Built-in Warning Text" xfId="139"/>
    <cellStyle name="Excel Built-in Warning Text 2" xfId="140"/>
    <cellStyle name="Hipervínculo 2" xfId="141"/>
    <cellStyle name="Incorrecto 2" xfId="142"/>
    <cellStyle name="Millares" xfId="1" builtinId="3"/>
    <cellStyle name="Millares 10" xfId="143"/>
    <cellStyle name="Millares 2" xfId="7"/>
    <cellStyle name="Millares 2 2" xfId="145"/>
    <cellStyle name="Millares 2 2 2" xfId="146"/>
    <cellStyle name="Millares 2 2 2 2" xfId="147"/>
    <cellStyle name="Millares 2 3" xfId="148"/>
    <cellStyle name="Millares 2 4" xfId="149"/>
    <cellStyle name="Millares 2 5" xfId="150"/>
    <cellStyle name="Millares 2 6" xfId="144"/>
    <cellStyle name="Millares 3" xfId="8"/>
    <cellStyle name="Millares 3 2" xfId="152"/>
    <cellStyle name="Millares 3 2 2" xfId="153"/>
    <cellStyle name="Millares 3 2 2 2" xfId="154"/>
    <cellStyle name="Millares 3 2 2 2 2" xfId="155"/>
    <cellStyle name="Millares 3 2 2 2 2 2" xfId="156"/>
    <cellStyle name="Millares 3 2 2 2 2 2 2" xfId="157"/>
    <cellStyle name="Millares 3 2 3" xfId="158"/>
    <cellStyle name="Millares 3 2 3 2" xfId="159"/>
    <cellStyle name="Millares 3 2 3 2 3 2" xfId="160"/>
    <cellStyle name="Millares 3 2 3 2 3 2 2" xfId="161"/>
    <cellStyle name="Millares 3 2 4" xfId="162"/>
    <cellStyle name="Millares 3 3" xfId="163"/>
    <cellStyle name="Millares 3 3 2" xfId="164"/>
    <cellStyle name="Millares 3 3 3" xfId="165"/>
    <cellStyle name="Millares 3 4" xfId="166"/>
    <cellStyle name="Millares 3 4 2" xfId="167"/>
    <cellStyle name="Millares 3 5" xfId="151"/>
    <cellStyle name="Millares 4" xfId="9"/>
    <cellStyle name="Millares 4 2" xfId="168"/>
    <cellStyle name="Millares 4 2 2" xfId="169"/>
    <cellStyle name="Millares 4 3" xfId="170"/>
    <cellStyle name="Millares 5" xfId="171"/>
    <cellStyle name="Millares 5 2" xfId="172"/>
    <cellStyle name="Millares 5 2 2" xfId="173"/>
    <cellStyle name="Millares 5 3" xfId="174"/>
    <cellStyle name="Millares 6" xfId="175"/>
    <cellStyle name="Millares 7" xfId="176"/>
    <cellStyle name="Millares 8" xfId="177"/>
    <cellStyle name="Millares 9" xfId="178"/>
    <cellStyle name="Moneda" xfId="2" builtinId="4"/>
    <cellStyle name="Moneda 2" xfId="5"/>
    <cellStyle name="Moneda 2 2" xfId="179"/>
    <cellStyle name="Moneda 2 2 2" xfId="180"/>
    <cellStyle name="Moneda 2 2 2 2" xfId="181"/>
    <cellStyle name="Moneda 2 2 2 2 2" xfId="182"/>
    <cellStyle name="Moneda 2 3" xfId="183"/>
    <cellStyle name="Moneda 2 4" xfId="184"/>
    <cellStyle name="Moneda 3" xfId="10"/>
    <cellStyle name="Moneda 3 2" xfId="186"/>
    <cellStyle name="Moneda 3 2 2" xfId="187"/>
    <cellStyle name="Moneda 3 2 3" xfId="188"/>
    <cellStyle name="Moneda 3 3" xfId="189"/>
    <cellStyle name="Moneda 3 4" xfId="185"/>
    <cellStyle name="Moneda 4" xfId="190"/>
    <cellStyle name="Moneda 4 2" xfId="191"/>
    <cellStyle name="Moneda 4 3" xfId="192"/>
    <cellStyle name="Moneda 5" xfId="193"/>
    <cellStyle name="Moneda 6" xfId="194"/>
    <cellStyle name="Moneda 7" xfId="195"/>
    <cellStyle name="Neutral 2" xfId="196"/>
    <cellStyle name="Normal" xfId="0" builtinId="0"/>
    <cellStyle name="Normal 10" xfId="197"/>
    <cellStyle name="Normal 10 2" xfId="198"/>
    <cellStyle name="Normal 10_VV" xfId="199"/>
    <cellStyle name="Normal 11" xfId="200"/>
    <cellStyle name="Normal 12" xfId="201"/>
    <cellStyle name="Normal 13" xfId="202"/>
    <cellStyle name="Normal 13 2" xfId="203"/>
    <cellStyle name="Normal 14" xfId="204"/>
    <cellStyle name="Normal 15" xfId="205"/>
    <cellStyle name="Normal 15 2" xfId="206"/>
    <cellStyle name="Normal 16" xfId="207"/>
    <cellStyle name="Normal 17" xfId="208"/>
    <cellStyle name="Normal 18" xfId="209"/>
    <cellStyle name="Normal 18 2" xfId="210"/>
    <cellStyle name="Normal 19" xfId="211"/>
    <cellStyle name="Normal 19 2" xfId="212"/>
    <cellStyle name="Normal 2" xfId="11"/>
    <cellStyle name="Normal 2 2" xfId="3"/>
    <cellStyle name="Normal 2 2 2" xfId="213"/>
    <cellStyle name="Normal 2 2 3" xfId="12"/>
    <cellStyle name="Normal 2 2_VV" xfId="214"/>
    <cellStyle name="Normal 2 3" xfId="215"/>
    <cellStyle name="Normal 2 3 2" xfId="216"/>
    <cellStyle name="Normal 2 3 2 2" xfId="217"/>
    <cellStyle name="Normal 2 3 2_VV" xfId="218"/>
    <cellStyle name="Normal 2 3 3" xfId="219"/>
    <cellStyle name="Normal 2 3_VV" xfId="220"/>
    <cellStyle name="Normal 2 4" xfId="221"/>
    <cellStyle name="Normal 2 4 2" xfId="222"/>
    <cellStyle name="Normal 2 4_VV" xfId="223"/>
    <cellStyle name="Normal 2 5" xfId="224"/>
    <cellStyle name="Normal 2 6" xfId="225"/>
    <cellStyle name="Normal 2 7" xfId="226"/>
    <cellStyle name="Normal 20" xfId="227"/>
    <cellStyle name="Normal 20 2" xfId="228"/>
    <cellStyle name="Normal 21" xfId="229"/>
    <cellStyle name="Normal 21 2" xfId="230"/>
    <cellStyle name="Normal 22" xfId="231"/>
    <cellStyle name="Normal 22 2" xfId="232"/>
    <cellStyle name="Normal 23" xfId="233"/>
    <cellStyle name="Normal 23 2" xfId="234"/>
    <cellStyle name="Normal 24" xfId="235"/>
    <cellStyle name="Normal 24 2" xfId="236"/>
    <cellStyle name="Normal 25" xfId="237"/>
    <cellStyle name="Normal 25 2" xfId="238"/>
    <cellStyle name="Normal 26" xfId="239"/>
    <cellStyle name="Normal 27" xfId="240"/>
    <cellStyle name="Normal 27 2" xfId="241"/>
    <cellStyle name="Normal 28" xfId="242"/>
    <cellStyle name="Normal 29" xfId="243"/>
    <cellStyle name="Normal 3" xfId="13"/>
    <cellStyle name="Normal 3 2" xfId="244"/>
    <cellStyle name="Normal 30" xfId="245"/>
    <cellStyle name="Normal 31" xfId="246"/>
    <cellStyle name="Normal 32" xfId="247"/>
    <cellStyle name="Normal 32 2" xfId="248"/>
    <cellStyle name="Normal 33" xfId="249"/>
    <cellStyle name="Normal 33 2" xfId="250"/>
    <cellStyle name="Normal 34" xfId="251"/>
    <cellStyle name="Normal 35" xfId="252"/>
    <cellStyle name="Normal 36" xfId="253"/>
    <cellStyle name="Normal 37" xfId="254"/>
    <cellStyle name="Normal 4" xfId="14"/>
    <cellStyle name="Normal 4 2" xfId="15"/>
    <cellStyle name="Normal 4 3" xfId="255"/>
    <cellStyle name="Normal 4_VV" xfId="256"/>
    <cellStyle name="Normal 5" xfId="257"/>
    <cellStyle name="Normal 5 2" xfId="258"/>
    <cellStyle name="Normal 5 2 2" xfId="259"/>
    <cellStyle name="Normal 5 2 2 2" xfId="260"/>
    <cellStyle name="Normal 5 3" xfId="261"/>
    <cellStyle name="Normal 6" xfId="262"/>
    <cellStyle name="Normal 6 2" xfId="263"/>
    <cellStyle name="Normal 7" xfId="264"/>
    <cellStyle name="Normal 7 2" xfId="265"/>
    <cellStyle name="Normal 8" xfId="266"/>
    <cellStyle name="Normal 8 2" xfId="267"/>
    <cellStyle name="Normal 9" xfId="268"/>
    <cellStyle name="Normal 9 2" xfId="269"/>
    <cellStyle name="Normal_BASE DE DATOS C-130 CH QNA. 2010020" xfId="4"/>
    <cellStyle name="Notas 2" xfId="270"/>
    <cellStyle name="Notas 2 2" xfId="271"/>
    <cellStyle name="Porcentaje 2" xfId="272"/>
    <cellStyle name="Porcentaje 2 2" xfId="273"/>
    <cellStyle name="Porcentaje 3" xfId="274"/>
    <cellStyle name="Porcentaje 4" xfId="275"/>
    <cellStyle name="Porcentual 2" xfId="16"/>
    <cellStyle name="Salida 2" xfId="276"/>
    <cellStyle name="Texto de advertencia 2" xfId="277"/>
    <cellStyle name="Texto explicativo 2" xfId="278"/>
    <cellStyle name="Título 1 2" xfId="279"/>
    <cellStyle name="Título 2 2" xfId="280"/>
    <cellStyle name="Título 3 2" xfId="281"/>
    <cellStyle name="Título 4" xfId="282"/>
    <cellStyle name="Total 2" xfId="28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981" cy="332236"/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161925"/>
          <a:ext cx="981" cy="332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men.fernandez/AppData/Local/Microsoft/Windows/Temporary%20Internet%20Files/Content.Outlook/CW7F8JL3/BD%20CH%20Incendi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Incendio CH"/>
      <sheetName val="PCA"/>
      <sheetName val="JAC"/>
      <sheetName val="PT"/>
      <sheetName val="Pendientes de Pago"/>
      <sheetName val="DÍAS INHÁBI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>
            <v>41275</v>
          </cell>
        </row>
        <row r="3">
          <cell r="A3">
            <v>41308</v>
          </cell>
        </row>
        <row r="4">
          <cell r="A4">
            <v>41354</v>
          </cell>
        </row>
        <row r="5">
          <cell r="A5">
            <v>41381</v>
          </cell>
        </row>
        <row r="6">
          <cell r="A6">
            <v>41382</v>
          </cell>
        </row>
        <row r="7">
          <cell r="A7">
            <v>41395</v>
          </cell>
        </row>
        <row r="8">
          <cell r="A8">
            <v>41404</v>
          </cell>
        </row>
        <row r="9">
          <cell r="A9">
            <v>41532</v>
          </cell>
        </row>
        <row r="10">
          <cell r="A10">
            <v>41533</v>
          </cell>
        </row>
        <row r="11">
          <cell r="A11">
            <v>41598</v>
          </cell>
        </row>
        <row r="12">
          <cell r="A12">
            <v>41633</v>
          </cell>
        </row>
        <row r="13">
          <cell r="A13">
            <v>41640</v>
          </cell>
        </row>
        <row r="14">
          <cell r="A14">
            <v>41673</v>
          </cell>
        </row>
        <row r="15">
          <cell r="A15">
            <v>41719</v>
          </cell>
        </row>
        <row r="16">
          <cell r="A16">
            <v>41746</v>
          </cell>
        </row>
        <row r="17">
          <cell r="A17">
            <v>41747</v>
          </cell>
        </row>
        <row r="18">
          <cell r="A18">
            <v>41760</v>
          </cell>
        </row>
        <row r="19">
          <cell r="A19">
            <v>41769</v>
          </cell>
        </row>
        <row r="20">
          <cell r="A20">
            <v>41897</v>
          </cell>
        </row>
        <row r="21">
          <cell r="A21">
            <v>41898</v>
          </cell>
        </row>
        <row r="22">
          <cell r="A22">
            <v>41963</v>
          </cell>
        </row>
        <row r="23">
          <cell r="A23">
            <v>41998</v>
          </cell>
        </row>
        <row r="24">
          <cell r="A24">
            <v>42005</v>
          </cell>
        </row>
        <row r="25">
          <cell r="A25">
            <v>42037</v>
          </cell>
        </row>
        <row r="26">
          <cell r="A26">
            <v>42079</v>
          </cell>
        </row>
        <row r="27">
          <cell r="A27">
            <v>42096</v>
          </cell>
        </row>
        <row r="28">
          <cell r="A28">
            <v>42097</v>
          </cell>
        </row>
        <row r="29">
          <cell r="A29">
            <v>42125</v>
          </cell>
        </row>
        <row r="30">
          <cell r="A30">
            <v>42262</v>
          </cell>
        </row>
        <row r="31">
          <cell r="A31">
            <v>42263</v>
          </cell>
        </row>
        <row r="32">
          <cell r="A32">
            <v>42328</v>
          </cell>
        </row>
        <row r="33">
          <cell r="A33">
            <v>42363</v>
          </cell>
        </row>
        <row r="34">
          <cell r="A34">
            <v>42370</v>
          </cell>
        </row>
        <row r="35">
          <cell r="A35">
            <v>42401</v>
          </cell>
        </row>
        <row r="36">
          <cell r="A36">
            <v>42450</v>
          </cell>
        </row>
        <row r="37">
          <cell r="A37">
            <v>42453</v>
          </cell>
        </row>
        <row r="38">
          <cell r="A38">
            <v>42454</v>
          </cell>
        </row>
        <row r="39">
          <cell r="A39">
            <v>42628</v>
          </cell>
        </row>
        <row r="40">
          <cell r="A40">
            <v>42629</v>
          </cell>
        </row>
        <row r="41">
          <cell r="A41">
            <v>42676</v>
          </cell>
        </row>
        <row r="42">
          <cell r="A42">
            <v>42695</v>
          </cell>
        </row>
        <row r="43">
          <cell r="A43">
            <v>42772</v>
          </cell>
        </row>
        <row r="44">
          <cell r="A44">
            <v>42814</v>
          </cell>
        </row>
        <row r="45">
          <cell r="A45">
            <v>42838</v>
          </cell>
        </row>
        <row r="46">
          <cell r="A46">
            <v>42839</v>
          </cell>
        </row>
        <row r="47">
          <cell r="A47">
            <v>42856</v>
          </cell>
        </row>
        <row r="48">
          <cell r="A48">
            <v>42865</v>
          </cell>
        </row>
        <row r="49">
          <cell r="A49">
            <v>42993</v>
          </cell>
        </row>
        <row r="50">
          <cell r="A50">
            <v>43059</v>
          </cell>
        </row>
        <row r="51">
          <cell r="A51">
            <v>43094</v>
          </cell>
        </row>
        <row r="52">
          <cell r="A52">
            <v>43101</v>
          </cell>
        </row>
        <row r="53">
          <cell r="A53">
            <v>43136</v>
          </cell>
        </row>
        <row r="54">
          <cell r="A54">
            <v>43178</v>
          </cell>
        </row>
        <row r="55">
          <cell r="A55">
            <v>43221</v>
          </cell>
        </row>
        <row r="56">
          <cell r="A56">
            <v>43359</v>
          </cell>
        </row>
        <row r="57">
          <cell r="A57">
            <v>43423</v>
          </cell>
        </row>
        <row r="58">
          <cell r="A58">
            <v>43435</v>
          </cell>
        </row>
        <row r="59">
          <cell r="A59">
            <v>43459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55"/>
  <sheetViews>
    <sheetView showGridLines="0" zoomScaleNormal="100" workbookViewId="0">
      <selection activeCell="J7" sqref="J7:J12"/>
    </sheetView>
  </sheetViews>
  <sheetFormatPr baseColWidth="10" defaultRowHeight="15" x14ac:dyDescent="0.25"/>
  <cols>
    <col min="1" max="1" width="12.28515625" customWidth="1"/>
    <col min="2" max="2" width="8.28515625" customWidth="1"/>
    <col min="3" max="3" width="17.5703125" customWidth="1"/>
    <col min="4" max="4" width="14" bestFit="1" customWidth="1"/>
    <col min="5" max="5" width="5.7109375" bestFit="1" customWidth="1"/>
    <col min="6" max="6" width="18.7109375" customWidth="1"/>
    <col min="7" max="7" width="14" bestFit="1" customWidth="1"/>
    <col min="8" max="8" width="5.7109375" bestFit="1" customWidth="1"/>
    <col min="9" max="9" width="19" customWidth="1"/>
    <col min="10" max="10" width="14" bestFit="1" customWidth="1"/>
    <col min="11" max="11" width="19.5703125" customWidth="1"/>
    <col min="12" max="13" width="14.7109375" customWidth="1"/>
    <col min="14" max="14" width="14.140625" bestFit="1" customWidth="1"/>
    <col min="15" max="16" width="14.7109375" customWidth="1"/>
    <col min="17" max="17" width="13.140625" bestFit="1" customWidth="1"/>
    <col min="18" max="18" width="15.7109375" bestFit="1" customWidth="1"/>
    <col min="19" max="19" width="14.7109375" customWidth="1"/>
    <col min="20" max="20" width="9.7109375" customWidth="1"/>
    <col min="21" max="22" width="14.7109375" customWidth="1"/>
    <col min="23" max="23" width="9.7109375" customWidth="1"/>
    <col min="24" max="25" width="14.7109375" customWidth="1"/>
    <col min="26" max="26" width="9.7109375" customWidth="1"/>
    <col min="27" max="28" width="14.7109375" customWidth="1"/>
    <col min="29" max="29" width="13.140625" bestFit="1" customWidth="1"/>
    <col min="30" max="31" width="14.7109375" customWidth="1"/>
    <col min="33" max="34" width="15.28515625" bestFit="1" customWidth="1"/>
  </cols>
  <sheetData>
    <row r="2" spans="1:34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4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4" ht="15.75" thickBot="1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4" ht="26.25" customHeight="1" x14ac:dyDescent="0.25">
      <c r="A5" s="102" t="s">
        <v>3</v>
      </c>
      <c r="B5" s="129" t="s">
        <v>4</v>
      </c>
      <c r="C5" s="130"/>
      <c r="D5" s="131"/>
      <c r="E5" s="132" t="s">
        <v>5</v>
      </c>
      <c r="F5" s="133"/>
      <c r="G5" s="134"/>
      <c r="H5" s="135" t="s">
        <v>6</v>
      </c>
      <c r="I5" s="135"/>
      <c r="J5" s="136"/>
      <c r="Q5" s="3"/>
      <c r="R5" s="4"/>
      <c r="S5" s="4"/>
      <c r="T5" s="3"/>
      <c r="U5" s="4"/>
      <c r="V5" s="4"/>
      <c r="W5" s="3"/>
      <c r="X5" s="4"/>
      <c r="Y5" s="4"/>
      <c r="Z5" s="3"/>
      <c r="AA5" s="4"/>
      <c r="AB5" s="4"/>
      <c r="AC5" s="3"/>
      <c r="AD5" s="4"/>
      <c r="AE5" s="4"/>
      <c r="AF5" s="5"/>
      <c r="AG5" s="6"/>
      <c r="AH5" s="6"/>
    </row>
    <row r="6" spans="1:34" ht="45" x14ac:dyDescent="0.25">
      <c r="A6" s="7" t="s">
        <v>7</v>
      </c>
      <c r="B6" s="8" t="s">
        <v>8</v>
      </c>
      <c r="C6" s="9" t="s">
        <v>9</v>
      </c>
      <c r="D6" s="10" t="s">
        <v>10</v>
      </c>
      <c r="E6" s="11" t="s">
        <v>8</v>
      </c>
      <c r="F6" s="12" t="s">
        <v>11</v>
      </c>
      <c r="G6" s="13" t="s">
        <v>10</v>
      </c>
      <c r="H6" s="14" t="s">
        <v>8</v>
      </c>
      <c r="I6" s="14" t="s">
        <v>11</v>
      </c>
      <c r="J6" s="15" t="s">
        <v>10</v>
      </c>
      <c r="L6" s="16"/>
      <c r="M6" s="17"/>
      <c r="Q6" s="3"/>
      <c r="R6" s="4"/>
      <c r="S6" s="4"/>
      <c r="T6" s="3"/>
      <c r="U6" s="4"/>
      <c r="V6" s="4"/>
      <c r="W6" s="3"/>
      <c r="X6" s="4"/>
      <c r="Y6" s="4"/>
      <c r="Z6" s="3"/>
      <c r="AA6" s="4"/>
      <c r="AB6" s="4"/>
      <c r="AC6" s="3"/>
      <c r="AD6" s="4"/>
      <c r="AE6" s="4"/>
      <c r="AF6" s="5"/>
      <c r="AG6" s="6"/>
      <c r="AH6" s="6"/>
    </row>
    <row r="7" spans="1:34" x14ac:dyDescent="0.25">
      <c r="A7" s="18">
        <v>2013</v>
      </c>
      <c r="B7" s="19">
        <v>148</v>
      </c>
      <c r="C7" s="20">
        <v>4001250.2529999968</v>
      </c>
      <c r="D7" s="21">
        <v>3797310.8699999996</v>
      </c>
      <c r="E7" s="19">
        <v>86</v>
      </c>
      <c r="F7" s="20">
        <v>26878743</v>
      </c>
      <c r="G7" s="21">
        <v>19011017.449999999</v>
      </c>
      <c r="H7" s="79">
        <v>10</v>
      </c>
      <c r="I7" s="80">
        <v>1433695</v>
      </c>
      <c r="J7" s="21">
        <v>501121</v>
      </c>
      <c r="L7" s="16"/>
      <c r="Q7" s="3"/>
      <c r="R7" s="4"/>
      <c r="S7" s="4"/>
      <c r="T7" s="3"/>
      <c r="U7" s="4"/>
      <c r="V7" s="4"/>
      <c r="W7" s="3"/>
      <c r="X7" s="4"/>
      <c r="Y7" s="4"/>
      <c r="Z7" s="3"/>
      <c r="AA7" s="4"/>
      <c r="AB7" s="4"/>
      <c r="AC7" s="3"/>
      <c r="AD7" s="4"/>
      <c r="AE7" s="4"/>
      <c r="AF7" s="5"/>
      <c r="AG7" s="6"/>
      <c r="AH7" s="6"/>
    </row>
    <row r="8" spans="1:34" x14ac:dyDescent="0.25">
      <c r="A8" s="23">
        <v>2014</v>
      </c>
      <c r="B8" s="24">
        <v>106</v>
      </c>
      <c r="C8" s="25">
        <v>2502753.2100000009</v>
      </c>
      <c r="D8" s="26">
        <v>2386267.1599999997</v>
      </c>
      <c r="E8" s="24">
        <v>82</v>
      </c>
      <c r="F8" s="25">
        <v>32293872</v>
      </c>
      <c r="G8" s="26">
        <v>32293871.18</v>
      </c>
      <c r="H8" s="16">
        <v>14</v>
      </c>
      <c r="I8" s="25">
        <v>1791159.88</v>
      </c>
      <c r="J8" s="26">
        <v>1791159.88</v>
      </c>
      <c r="L8" s="27"/>
      <c r="Q8" s="3"/>
      <c r="R8" s="4"/>
      <c r="S8" s="4"/>
      <c r="T8" s="3"/>
      <c r="U8" s="4"/>
      <c r="V8" s="4"/>
      <c r="W8" s="3"/>
      <c r="X8" s="4"/>
      <c r="Y8" s="4"/>
      <c r="Z8" s="3"/>
      <c r="AA8" s="4"/>
      <c r="AB8" s="4"/>
      <c r="AC8" s="3"/>
      <c r="AD8" s="4"/>
      <c r="AE8" s="4"/>
      <c r="AF8" s="5"/>
      <c r="AG8" s="6"/>
      <c r="AH8" s="6"/>
    </row>
    <row r="9" spans="1:34" x14ac:dyDescent="0.25">
      <c r="A9" s="18">
        <v>2015</v>
      </c>
      <c r="B9" s="19">
        <v>60</v>
      </c>
      <c r="C9" s="20">
        <v>1399739.2450000001</v>
      </c>
      <c r="D9" s="21">
        <v>1334098.93</v>
      </c>
      <c r="E9" s="19">
        <v>95</v>
      </c>
      <c r="F9" s="20">
        <v>35468864</v>
      </c>
      <c r="G9" s="21">
        <v>35468864.680000015</v>
      </c>
      <c r="H9" s="22">
        <v>30</v>
      </c>
      <c r="I9" s="20">
        <v>4794751.82</v>
      </c>
      <c r="J9" s="21">
        <v>4794751.82</v>
      </c>
      <c r="L9" s="27"/>
      <c r="Q9" s="3"/>
      <c r="R9" s="4"/>
      <c r="S9" s="4"/>
      <c r="T9" s="3"/>
      <c r="U9" s="4"/>
      <c r="V9" s="4"/>
      <c r="W9" s="3"/>
      <c r="X9" s="4"/>
      <c r="Y9" s="4"/>
      <c r="Z9" s="3"/>
      <c r="AA9" s="4"/>
      <c r="AB9" s="4"/>
      <c r="AC9" s="3"/>
      <c r="AD9" s="4"/>
      <c r="AE9" s="4"/>
      <c r="AF9" s="5"/>
      <c r="AG9" s="6"/>
      <c r="AH9" s="6"/>
    </row>
    <row r="10" spans="1:34" x14ac:dyDescent="0.25">
      <c r="A10" s="23">
        <v>2016</v>
      </c>
      <c r="B10" s="24">
        <v>50</v>
      </c>
      <c r="C10" s="25">
        <v>1601558.8204999999</v>
      </c>
      <c r="D10" s="26">
        <v>1512198.4000000004</v>
      </c>
      <c r="E10" s="24">
        <v>90</v>
      </c>
      <c r="F10" s="25">
        <v>31854816</v>
      </c>
      <c r="G10" s="26">
        <v>31854839.680000007</v>
      </c>
      <c r="H10" s="16">
        <v>15</v>
      </c>
      <c r="I10" s="25">
        <v>1868225.5000000002</v>
      </c>
      <c r="J10" s="26">
        <v>1868225.5000000002</v>
      </c>
      <c r="L10" s="16"/>
      <c r="Q10" s="3"/>
      <c r="R10" s="4"/>
      <c r="S10" s="4"/>
      <c r="T10" s="3"/>
      <c r="U10" s="4"/>
      <c r="V10" s="4"/>
      <c r="W10" s="3"/>
      <c r="X10" s="4"/>
      <c r="Y10" s="4"/>
      <c r="Z10" s="3"/>
      <c r="AA10" s="4"/>
      <c r="AB10" s="4"/>
      <c r="AC10" s="3"/>
      <c r="AD10" s="4"/>
      <c r="AE10" s="4"/>
      <c r="AF10" s="5"/>
      <c r="AG10" s="6"/>
      <c r="AH10" s="6"/>
    </row>
    <row r="11" spans="1:34" x14ac:dyDescent="0.25">
      <c r="A11" s="18">
        <v>2017</v>
      </c>
      <c r="B11" s="19">
        <v>638</v>
      </c>
      <c r="C11" s="20">
        <v>38953324.341052614</v>
      </c>
      <c r="D11" s="21">
        <v>37158256.36999999</v>
      </c>
      <c r="E11" s="19">
        <v>72</v>
      </c>
      <c r="F11" s="20">
        <v>26819524</v>
      </c>
      <c r="G11" s="21">
        <v>25908409.969999991</v>
      </c>
      <c r="H11" s="22">
        <v>13</v>
      </c>
      <c r="I11" s="20">
        <v>2468593.3099999996</v>
      </c>
      <c r="J11" s="21">
        <v>2468593.3099999996</v>
      </c>
      <c r="L11" s="27"/>
      <c r="Q11" s="3"/>
      <c r="R11" s="4"/>
      <c r="S11" s="4"/>
      <c r="T11" s="3"/>
      <c r="U11" s="4"/>
      <c r="V11" s="4"/>
      <c r="W11" s="3"/>
      <c r="X11" s="4"/>
      <c r="Y11" s="4"/>
      <c r="Z11" s="3"/>
      <c r="AA11" s="4"/>
      <c r="AB11" s="4"/>
      <c r="AC11" s="3"/>
      <c r="AD11" s="4"/>
      <c r="AE11" s="4"/>
      <c r="AF11" s="5"/>
      <c r="AG11" s="6"/>
      <c r="AH11" s="6"/>
    </row>
    <row r="12" spans="1:34" ht="15.75" thickBot="1" x14ac:dyDescent="0.3">
      <c r="A12" s="23">
        <v>2018</v>
      </c>
      <c r="B12" s="28">
        <v>61</v>
      </c>
      <c r="C12" s="29">
        <v>1172738.1773684195</v>
      </c>
      <c r="D12" s="30">
        <v>675279.21000000008</v>
      </c>
      <c r="E12" s="28">
        <v>37</v>
      </c>
      <c r="F12" s="29">
        <v>13412253.390000001</v>
      </c>
      <c r="G12" s="30">
        <v>12696198.719999999</v>
      </c>
      <c r="H12" s="31">
        <v>5</v>
      </c>
      <c r="I12" s="25">
        <v>577447.21</v>
      </c>
      <c r="J12" s="26">
        <v>577447.21</v>
      </c>
      <c r="L12" s="27"/>
      <c r="Q12" s="3"/>
      <c r="R12" s="4"/>
      <c r="S12" s="4"/>
      <c r="T12" s="3"/>
      <c r="U12" s="4"/>
      <c r="V12" s="4"/>
      <c r="W12" s="3"/>
      <c r="X12" s="4"/>
      <c r="Y12" s="4"/>
      <c r="Z12" s="3"/>
      <c r="AA12" s="4"/>
      <c r="AB12" s="4"/>
      <c r="AC12" s="3"/>
      <c r="AD12" s="4"/>
      <c r="AE12" s="4"/>
      <c r="AF12" s="5"/>
      <c r="AG12" s="6"/>
      <c r="AH12" s="6"/>
    </row>
    <row r="13" spans="1:34" ht="15.75" thickBot="1" x14ac:dyDescent="0.3">
      <c r="A13" s="32" t="s">
        <v>12</v>
      </c>
      <c r="B13" s="33">
        <f t="shared" ref="B13:J13" si="0">SUM(B7:B12)</f>
        <v>1063</v>
      </c>
      <c r="C13" s="34">
        <f t="shared" si="0"/>
        <v>49631364.04692103</v>
      </c>
      <c r="D13" s="34">
        <f t="shared" si="0"/>
        <v>46863410.93999999</v>
      </c>
      <c r="E13" s="77">
        <f t="shared" si="0"/>
        <v>462</v>
      </c>
      <c r="F13" s="78">
        <f>SUM(F7:F12)</f>
        <v>166728072.38999999</v>
      </c>
      <c r="G13" s="78">
        <f t="shared" si="0"/>
        <v>157233201.68000001</v>
      </c>
      <c r="H13" s="33">
        <f>SUM(H7:H12)</f>
        <v>87</v>
      </c>
      <c r="I13" s="78">
        <f t="shared" si="0"/>
        <v>12933872.720000003</v>
      </c>
      <c r="J13" s="128">
        <f t="shared" si="0"/>
        <v>12001298.720000003</v>
      </c>
      <c r="L13" s="3"/>
      <c r="M13" s="3"/>
      <c r="Q13" s="3"/>
      <c r="R13" s="4"/>
      <c r="S13" s="4"/>
      <c r="T13" s="3"/>
      <c r="U13" s="4"/>
      <c r="V13" s="4"/>
      <c r="W13" s="3"/>
      <c r="X13" s="4"/>
      <c r="Y13" s="4"/>
      <c r="Z13" s="3"/>
      <c r="AA13" s="4"/>
      <c r="AB13" s="4"/>
      <c r="AC13" s="3"/>
      <c r="AD13" s="4"/>
      <c r="AE13" s="4"/>
      <c r="AF13" s="5"/>
      <c r="AG13" s="6"/>
      <c r="AH13" s="6"/>
    </row>
    <row r="14" spans="1:34" x14ac:dyDescent="0.25">
      <c r="A14" s="35" t="s">
        <v>827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34" x14ac:dyDescent="0.25">
      <c r="A15" s="35" t="s">
        <v>1081</v>
      </c>
      <c r="B15" s="35"/>
      <c r="C15" s="35"/>
      <c r="D15" s="35"/>
      <c r="E15" s="35"/>
      <c r="F15" s="35"/>
      <c r="G15" s="35"/>
      <c r="H15" s="35"/>
      <c r="I15" s="35"/>
      <c r="J15" s="127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34" ht="33" customHeight="1" x14ac:dyDescent="0.25">
      <c r="A16" s="137" t="s">
        <v>13</v>
      </c>
      <c r="B16" s="137"/>
      <c r="C16" s="137"/>
      <c r="D16" s="137"/>
      <c r="E16" s="137"/>
      <c r="F16" s="137"/>
      <c r="G16" s="137"/>
      <c r="H16" s="137"/>
      <c r="I16" s="137"/>
      <c r="J16" s="137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2:28" x14ac:dyDescent="0.2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20" spans="2:28" x14ac:dyDescent="0.25">
      <c r="E20" s="17"/>
      <c r="F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32" spans="2:28" x14ac:dyDescent="0.25">
      <c r="N32" s="16"/>
    </row>
    <row r="33" spans="7:14" x14ac:dyDescent="0.25">
      <c r="I33" s="27"/>
      <c r="K33" s="37"/>
      <c r="L33" s="6"/>
      <c r="M33" s="6"/>
      <c r="N33" s="27"/>
    </row>
    <row r="34" spans="7:14" x14ac:dyDescent="0.25">
      <c r="I34" s="27"/>
      <c r="N34" s="27"/>
    </row>
    <row r="35" spans="7:14" x14ac:dyDescent="0.25">
      <c r="I35" s="16"/>
      <c r="N35" s="16"/>
    </row>
    <row r="36" spans="7:14" x14ac:dyDescent="0.25">
      <c r="G36" s="6"/>
      <c r="I36" s="27"/>
      <c r="N36" s="27"/>
    </row>
    <row r="37" spans="7:14" x14ac:dyDescent="0.25">
      <c r="G37" s="6"/>
      <c r="I37" s="27"/>
      <c r="J37" s="27"/>
      <c r="K37" s="27"/>
      <c r="N37" s="27"/>
    </row>
    <row r="38" spans="7:14" x14ac:dyDescent="0.25">
      <c r="I38" s="16"/>
      <c r="N38" s="16"/>
    </row>
    <row r="39" spans="7:14" x14ac:dyDescent="0.25">
      <c r="G39" s="6"/>
      <c r="I39" s="27"/>
      <c r="N39" s="27"/>
    </row>
    <row r="40" spans="7:14" x14ac:dyDescent="0.25">
      <c r="G40" s="6"/>
      <c r="I40" s="27"/>
      <c r="N40" s="27"/>
    </row>
    <row r="41" spans="7:14" x14ac:dyDescent="0.25">
      <c r="I41" s="16"/>
      <c r="N41" s="16"/>
    </row>
    <row r="42" spans="7:14" x14ac:dyDescent="0.25">
      <c r="G42" s="6"/>
      <c r="I42" s="27"/>
      <c r="N42" s="27"/>
    </row>
    <row r="43" spans="7:14" x14ac:dyDescent="0.25">
      <c r="G43" s="6"/>
      <c r="I43" s="27"/>
      <c r="N43" s="27"/>
    </row>
    <row r="44" spans="7:14" x14ac:dyDescent="0.25">
      <c r="I44" s="16"/>
      <c r="N44" s="16"/>
    </row>
    <row r="45" spans="7:14" x14ac:dyDescent="0.25">
      <c r="G45" s="6"/>
      <c r="I45" s="27"/>
      <c r="N45" s="27"/>
    </row>
    <row r="46" spans="7:14" x14ac:dyDescent="0.25">
      <c r="G46" s="6"/>
      <c r="I46" s="27"/>
      <c r="N46" s="27"/>
    </row>
    <row r="47" spans="7:14" x14ac:dyDescent="0.25">
      <c r="I47" s="31"/>
      <c r="N47" s="31"/>
    </row>
    <row r="48" spans="7:14" x14ac:dyDescent="0.25">
      <c r="G48" s="6"/>
      <c r="I48" s="27"/>
      <c r="N48" s="27"/>
    </row>
    <row r="49" spans="7:14" x14ac:dyDescent="0.25">
      <c r="G49" s="6"/>
      <c r="I49" s="27"/>
      <c r="N49" s="27"/>
    </row>
    <row r="50" spans="7:14" x14ac:dyDescent="0.25">
      <c r="I50" s="31"/>
      <c r="N50" s="31"/>
    </row>
    <row r="51" spans="7:14" x14ac:dyDescent="0.25">
      <c r="G51" s="6"/>
      <c r="I51" s="27"/>
      <c r="N51" s="27"/>
    </row>
    <row r="52" spans="7:14" x14ac:dyDescent="0.25">
      <c r="G52" s="6"/>
      <c r="I52" s="27"/>
      <c r="N52" s="27"/>
    </row>
    <row r="53" spans="7:14" x14ac:dyDescent="0.25">
      <c r="G53" s="5"/>
      <c r="N53" s="5"/>
    </row>
    <row r="54" spans="7:14" x14ac:dyDescent="0.25">
      <c r="G54" s="6"/>
      <c r="N54" s="6"/>
    </row>
    <row r="55" spans="7:14" x14ac:dyDescent="0.25">
      <c r="G55" s="6"/>
      <c r="N55" s="6"/>
    </row>
  </sheetData>
  <mergeCells count="4">
    <mergeCell ref="B5:D5"/>
    <mergeCell ref="E5:G5"/>
    <mergeCell ref="H5:J5"/>
    <mergeCell ref="A16:J16"/>
  </mergeCells>
  <pageMargins left="0.7" right="0.7" top="0.75" bottom="0.75" header="0.3" footer="0.3"/>
  <pageSetup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1065"/>
  <sheetViews>
    <sheetView showGridLines="0" zoomScale="85" zoomScaleNormal="85" workbookViewId="0">
      <selection activeCell="L16" sqref="L16"/>
    </sheetView>
  </sheetViews>
  <sheetFormatPr baseColWidth="10" defaultColWidth="11.5703125" defaultRowHeight="12.75" x14ac:dyDescent="0.2"/>
  <cols>
    <col min="1" max="1" width="8.140625" style="81" customWidth="1"/>
    <col min="2" max="2" width="20.7109375" style="81" bestFit="1" customWidth="1"/>
    <col min="3" max="3" width="15" style="81" customWidth="1"/>
    <col min="4" max="4" width="8.7109375" style="81" customWidth="1"/>
    <col min="5" max="6" width="12" style="81" customWidth="1"/>
    <col min="7" max="7" width="25.85546875" style="81" customWidth="1"/>
    <col min="8" max="9" width="12.7109375" style="81" customWidth="1"/>
    <col min="10" max="10" width="16.85546875" style="81" customWidth="1"/>
    <col min="11" max="11" width="13.7109375" style="81" customWidth="1"/>
    <col min="12" max="16384" width="11.5703125" style="81"/>
  </cols>
  <sheetData>
    <row r="1" spans="1:17" s="104" customFormat="1" ht="29.25" customHeight="1" x14ac:dyDescent="0.25">
      <c r="A1" s="107" t="s">
        <v>837</v>
      </c>
      <c r="G1" s="105"/>
      <c r="H1" s="106"/>
      <c r="I1" s="106"/>
      <c r="J1" s="106"/>
      <c r="K1" s="105"/>
    </row>
    <row r="2" spans="1:17" s="108" customFormat="1" ht="76.5" customHeight="1" x14ac:dyDescent="0.25">
      <c r="A2" s="109" t="s">
        <v>14</v>
      </c>
      <c r="B2" s="110" t="s">
        <v>838</v>
      </c>
      <c r="C2" s="109" t="s">
        <v>671</v>
      </c>
      <c r="D2" s="109" t="s">
        <v>17</v>
      </c>
      <c r="E2" s="109" t="s">
        <v>18</v>
      </c>
      <c r="F2" s="109" t="s">
        <v>839</v>
      </c>
      <c r="G2" s="109" t="s">
        <v>840</v>
      </c>
      <c r="H2" s="109" t="s">
        <v>841</v>
      </c>
      <c r="I2" s="109" t="s">
        <v>842</v>
      </c>
      <c r="J2" s="111" t="s">
        <v>843</v>
      </c>
      <c r="K2" s="112" t="s">
        <v>10</v>
      </c>
      <c r="P2" s="113"/>
      <c r="Q2" s="114"/>
    </row>
    <row r="3" spans="1:17" s="122" customFormat="1" ht="15" x14ac:dyDescent="0.25">
      <c r="A3" s="115">
        <v>2013</v>
      </c>
      <c r="B3" s="116" t="s">
        <v>844</v>
      </c>
      <c r="C3" s="115" t="s">
        <v>845</v>
      </c>
      <c r="D3" s="117" t="s">
        <v>846</v>
      </c>
      <c r="E3" s="118">
        <v>41288</v>
      </c>
      <c r="F3" s="118">
        <v>41319</v>
      </c>
      <c r="G3" s="119" t="s">
        <v>847</v>
      </c>
      <c r="H3" s="115" t="s">
        <v>848</v>
      </c>
      <c r="I3" s="118"/>
      <c r="J3" s="120">
        <v>0</v>
      </c>
      <c r="K3" s="121"/>
      <c r="M3" s="123"/>
      <c r="P3" s="124"/>
      <c r="Q3"/>
    </row>
    <row r="4" spans="1:17" s="122" customFormat="1" ht="15" x14ac:dyDescent="0.25">
      <c r="A4" s="115">
        <v>2013</v>
      </c>
      <c r="B4" s="116" t="s">
        <v>849</v>
      </c>
      <c r="C4" s="115" t="s">
        <v>850</v>
      </c>
      <c r="D4" s="117" t="s">
        <v>846</v>
      </c>
      <c r="E4" s="118">
        <v>41301</v>
      </c>
      <c r="F4" s="118">
        <v>41316</v>
      </c>
      <c r="G4" s="119" t="s">
        <v>847</v>
      </c>
      <c r="H4" s="115" t="s">
        <v>848</v>
      </c>
      <c r="I4" s="118"/>
      <c r="J4" s="120">
        <v>0</v>
      </c>
      <c r="K4" s="121"/>
      <c r="M4" s="123"/>
      <c r="P4" s="124"/>
      <c r="Q4"/>
    </row>
    <row r="5" spans="1:17" s="122" customFormat="1" ht="15" x14ac:dyDescent="0.25">
      <c r="A5" s="115">
        <v>2013</v>
      </c>
      <c r="B5" s="116" t="s">
        <v>849</v>
      </c>
      <c r="C5" s="115" t="s">
        <v>851</v>
      </c>
      <c r="D5" s="117" t="s">
        <v>846</v>
      </c>
      <c r="E5" s="118">
        <v>41323</v>
      </c>
      <c r="F5" s="118">
        <v>41326</v>
      </c>
      <c r="G5" s="119" t="s">
        <v>847</v>
      </c>
      <c r="H5" s="115" t="s">
        <v>848</v>
      </c>
      <c r="I5" s="118"/>
      <c r="J5" s="120">
        <v>0</v>
      </c>
      <c r="K5" s="121"/>
      <c r="M5" s="123"/>
      <c r="P5" s="124"/>
      <c r="Q5"/>
    </row>
    <row r="6" spans="1:17" s="122" customFormat="1" ht="15" x14ac:dyDescent="0.25">
      <c r="A6" s="115">
        <v>2013</v>
      </c>
      <c r="B6" s="116" t="s">
        <v>852</v>
      </c>
      <c r="C6" s="115" t="s">
        <v>853</v>
      </c>
      <c r="D6" s="117" t="s">
        <v>846</v>
      </c>
      <c r="E6" s="118">
        <v>41404</v>
      </c>
      <c r="F6" s="118">
        <v>41449</v>
      </c>
      <c r="G6" s="119" t="s">
        <v>847</v>
      </c>
      <c r="H6" s="115" t="s">
        <v>848</v>
      </c>
      <c r="I6" s="118"/>
      <c r="J6" s="120">
        <v>0</v>
      </c>
      <c r="K6" s="121"/>
      <c r="M6" s="123"/>
      <c r="P6" s="124"/>
      <c r="Q6"/>
    </row>
    <row r="7" spans="1:17" s="122" customFormat="1" ht="15" x14ac:dyDescent="0.25">
      <c r="A7" s="115">
        <v>2013</v>
      </c>
      <c r="B7" s="116" t="s">
        <v>854</v>
      </c>
      <c r="C7" s="115" t="s">
        <v>855</v>
      </c>
      <c r="D7" s="117" t="s">
        <v>846</v>
      </c>
      <c r="E7" s="118">
        <v>41443</v>
      </c>
      <c r="F7" s="118">
        <v>41449</v>
      </c>
      <c r="G7" s="119" t="s">
        <v>847</v>
      </c>
      <c r="H7" s="115" t="s">
        <v>848</v>
      </c>
      <c r="I7" s="118">
        <v>41467</v>
      </c>
      <c r="J7" s="120">
        <v>46024.481999999996</v>
      </c>
      <c r="K7" s="121">
        <v>43832.84</v>
      </c>
      <c r="M7" s="123"/>
      <c r="P7" s="124"/>
      <c r="Q7"/>
    </row>
    <row r="8" spans="1:17" s="122" customFormat="1" ht="15" x14ac:dyDescent="0.25">
      <c r="A8" s="115">
        <v>2013</v>
      </c>
      <c r="B8" s="116" t="s">
        <v>856</v>
      </c>
      <c r="C8" s="115" t="s">
        <v>857</v>
      </c>
      <c r="D8" s="117" t="s">
        <v>846</v>
      </c>
      <c r="E8" s="118">
        <v>41362</v>
      </c>
      <c r="F8" s="118">
        <v>41402</v>
      </c>
      <c r="G8" s="119" t="s">
        <v>847</v>
      </c>
      <c r="H8" s="115" t="s">
        <v>848</v>
      </c>
      <c r="I8" s="118">
        <v>41417</v>
      </c>
      <c r="J8" s="120">
        <v>22975.89</v>
      </c>
      <c r="K8" s="121">
        <v>21881.8</v>
      </c>
      <c r="M8" s="123"/>
      <c r="P8" s="124"/>
      <c r="Q8"/>
    </row>
    <row r="9" spans="1:17" s="122" customFormat="1" ht="15" x14ac:dyDescent="0.25">
      <c r="A9" s="115">
        <v>2013</v>
      </c>
      <c r="B9" s="116" t="s">
        <v>858</v>
      </c>
      <c r="C9" s="115" t="s">
        <v>859</v>
      </c>
      <c r="D9" s="117" t="s">
        <v>846</v>
      </c>
      <c r="E9" s="118">
        <v>41385</v>
      </c>
      <c r="F9" s="118">
        <v>41401</v>
      </c>
      <c r="G9" s="119" t="s">
        <v>847</v>
      </c>
      <c r="H9" s="115" t="s">
        <v>848</v>
      </c>
      <c r="I9" s="118">
        <v>41453</v>
      </c>
      <c r="J9" s="120">
        <v>120865.395</v>
      </c>
      <c r="K9" s="121">
        <v>115109.9</v>
      </c>
      <c r="M9" s="123"/>
      <c r="P9" s="124"/>
      <c r="Q9"/>
    </row>
    <row r="10" spans="1:17" s="122" customFormat="1" ht="15" x14ac:dyDescent="0.25">
      <c r="A10" s="115">
        <v>2013</v>
      </c>
      <c r="B10" s="116" t="s">
        <v>860</v>
      </c>
      <c r="C10" s="115" t="s">
        <v>861</v>
      </c>
      <c r="D10" s="117" t="s">
        <v>846</v>
      </c>
      <c r="E10" s="118">
        <v>41411</v>
      </c>
      <c r="F10" s="118">
        <v>41429</v>
      </c>
      <c r="G10" s="119" t="s">
        <v>847</v>
      </c>
      <c r="H10" s="115" t="s">
        <v>848</v>
      </c>
      <c r="I10" s="118">
        <v>41465</v>
      </c>
      <c r="J10" s="120">
        <v>73886.400000000009</v>
      </c>
      <c r="K10" s="121">
        <v>70368</v>
      </c>
      <c r="M10" s="123"/>
      <c r="P10" s="124"/>
      <c r="Q10"/>
    </row>
    <row r="11" spans="1:17" s="122" customFormat="1" ht="15" x14ac:dyDescent="0.25">
      <c r="A11" s="115">
        <v>2013</v>
      </c>
      <c r="B11" s="116" t="s">
        <v>862</v>
      </c>
      <c r="C11" s="115" t="s">
        <v>863</v>
      </c>
      <c r="D11" s="117" t="s">
        <v>846</v>
      </c>
      <c r="E11" s="118">
        <v>41448</v>
      </c>
      <c r="F11" s="118">
        <v>41453</v>
      </c>
      <c r="G11" s="119" t="s">
        <v>847</v>
      </c>
      <c r="H11" s="115" t="s">
        <v>848</v>
      </c>
      <c r="I11" s="118">
        <v>41477</v>
      </c>
      <c r="J11" s="120">
        <v>134481.96299999999</v>
      </c>
      <c r="K11" s="121">
        <v>128078.06</v>
      </c>
      <c r="M11" s="123"/>
      <c r="P11" s="124"/>
      <c r="Q11"/>
    </row>
    <row r="12" spans="1:17" s="122" customFormat="1" ht="15" x14ac:dyDescent="0.25">
      <c r="A12" s="115">
        <v>2013</v>
      </c>
      <c r="B12" s="116" t="s">
        <v>864</v>
      </c>
      <c r="C12" s="115" t="s">
        <v>865</v>
      </c>
      <c r="D12" s="117" t="s">
        <v>846</v>
      </c>
      <c r="E12" s="118">
        <v>41432</v>
      </c>
      <c r="F12" s="118">
        <v>41453</v>
      </c>
      <c r="G12" s="119" t="s">
        <v>847</v>
      </c>
      <c r="H12" s="115" t="s">
        <v>848</v>
      </c>
      <c r="I12" s="118"/>
      <c r="J12" s="120">
        <v>0</v>
      </c>
      <c r="K12" s="121"/>
      <c r="M12" s="123"/>
      <c r="P12" s="124"/>
      <c r="Q12"/>
    </row>
    <row r="13" spans="1:17" s="122" customFormat="1" ht="15" x14ac:dyDescent="0.25">
      <c r="A13" s="115">
        <v>2013</v>
      </c>
      <c r="B13" s="116" t="s">
        <v>858</v>
      </c>
      <c r="C13" s="115" t="s">
        <v>866</v>
      </c>
      <c r="D13" s="117" t="s">
        <v>846</v>
      </c>
      <c r="E13" s="118">
        <v>41441</v>
      </c>
      <c r="F13" s="118">
        <v>41456</v>
      </c>
      <c r="G13" s="119" t="s">
        <v>847</v>
      </c>
      <c r="H13" s="115" t="s">
        <v>848</v>
      </c>
      <c r="I13" s="118">
        <v>41506</v>
      </c>
      <c r="J13" s="120">
        <v>27928.824000000001</v>
      </c>
      <c r="K13" s="121">
        <v>26598.880000000001</v>
      </c>
      <c r="M13" s="123"/>
      <c r="P13" s="124"/>
      <c r="Q13"/>
    </row>
    <row r="14" spans="1:17" s="122" customFormat="1" ht="15" x14ac:dyDescent="0.25">
      <c r="A14" s="115">
        <v>2013</v>
      </c>
      <c r="B14" s="116" t="s">
        <v>858</v>
      </c>
      <c r="C14" s="115" t="s">
        <v>867</v>
      </c>
      <c r="D14" s="117" t="s">
        <v>846</v>
      </c>
      <c r="E14" s="118">
        <v>41441</v>
      </c>
      <c r="F14" s="118">
        <v>41457</v>
      </c>
      <c r="G14" s="119" t="s">
        <v>847</v>
      </c>
      <c r="H14" s="115" t="s">
        <v>848</v>
      </c>
      <c r="I14" s="118">
        <v>41506</v>
      </c>
      <c r="J14" s="120">
        <v>98531.66399999999</v>
      </c>
      <c r="K14" s="121">
        <v>93839.679999999993</v>
      </c>
      <c r="M14" s="123"/>
      <c r="P14" s="124"/>
      <c r="Q14"/>
    </row>
    <row r="15" spans="1:17" s="122" customFormat="1" ht="15" x14ac:dyDescent="0.25">
      <c r="A15" s="115">
        <v>2013</v>
      </c>
      <c r="B15" s="116" t="s">
        <v>862</v>
      </c>
      <c r="C15" s="115" t="s">
        <v>868</v>
      </c>
      <c r="D15" s="117" t="s">
        <v>846</v>
      </c>
      <c r="E15" s="118">
        <v>41452</v>
      </c>
      <c r="F15" s="118">
        <v>41457</v>
      </c>
      <c r="G15" s="119" t="s">
        <v>847</v>
      </c>
      <c r="H15" s="115" t="s">
        <v>848</v>
      </c>
      <c r="I15" s="118">
        <v>41562</v>
      </c>
      <c r="J15" s="120">
        <v>11924.85</v>
      </c>
      <c r="K15" s="121">
        <v>11357</v>
      </c>
      <c r="M15" s="123"/>
      <c r="P15" s="124"/>
      <c r="Q15"/>
    </row>
    <row r="16" spans="1:17" s="122" customFormat="1" ht="15" x14ac:dyDescent="0.25">
      <c r="A16" s="115">
        <v>2013</v>
      </c>
      <c r="B16" s="116" t="s">
        <v>854</v>
      </c>
      <c r="C16" s="115" t="s">
        <v>869</v>
      </c>
      <c r="D16" s="117" t="s">
        <v>846</v>
      </c>
      <c r="E16" s="118">
        <v>41439</v>
      </c>
      <c r="F16" s="118">
        <v>41490</v>
      </c>
      <c r="G16" s="119" t="s">
        <v>847</v>
      </c>
      <c r="H16" s="115" t="s">
        <v>848</v>
      </c>
      <c r="I16" s="118">
        <v>41508</v>
      </c>
      <c r="J16" s="120">
        <v>17015.218499999999</v>
      </c>
      <c r="K16" s="121">
        <v>16204.97</v>
      </c>
      <c r="M16" s="123"/>
      <c r="P16" s="124"/>
      <c r="Q16"/>
    </row>
    <row r="17" spans="1:17" s="122" customFormat="1" ht="15" x14ac:dyDescent="0.25">
      <c r="A17" s="115">
        <v>2013</v>
      </c>
      <c r="B17" s="116" t="s">
        <v>854</v>
      </c>
      <c r="C17" s="115" t="s">
        <v>870</v>
      </c>
      <c r="D17" s="117" t="s">
        <v>846</v>
      </c>
      <c r="E17" s="118">
        <v>41439</v>
      </c>
      <c r="F17" s="118">
        <v>41465</v>
      </c>
      <c r="G17" s="119" t="s">
        <v>847</v>
      </c>
      <c r="H17" s="115" t="s">
        <v>848</v>
      </c>
      <c r="I17" s="118">
        <v>41501</v>
      </c>
      <c r="J17" s="120">
        <v>160912.37400000001</v>
      </c>
      <c r="K17" s="121">
        <v>153249.88</v>
      </c>
      <c r="M17" s="123"/>
      <c r="P17" s="124"/>
      <c r="Q17"/>
    </row>
    <row r="18" spans="1:17" s="122" customFormat="1" ht="15" x14ac:dyDescent="0.25">
      <c r="A18" s="115">
        <v>2013</v>
      </c>
      <c r="B18" s="116" t="s">
        <v>854</v>
      </c>
      <c r="C18" s="115" t="s">
        <v>871</v>
      </c>
      <c r="D18" s="117" t="s">
        <v>846</v>
      </c>
      <c r="E18" s="118">
        <v>41440</v>
      </c>
      <c r="F18" s="118">
        <v>41445</v>
      </c>
      <c r="G18" s="119" t="s">
        <v>847</v>
      </c>
      <c r="H18" s="115" t="s">
        <v>848</v>
      </c>
      <c r="I18" s="118">
        <v>41505</v>
      </c>
      <c r="J18" s="120">
        <v>39949.35</v>
      </c>
      <c r="K18" s="121">
        <v>38047</v>
      </c>
      <c r="M18" s="123"/>
      <c r="P18" s="124"/>
      <c r="Q18"/>
    </row>
    <row r="19" spans="1:17" s="122" customFormat="1" ht="15" x14ac:dyDescent="0.25">
      <c r="A19" s="115">
        <v>2013</v>
      </c>
      <c r="B19" s="116" t="s">
        <v>854</v>
      </c>
      <c r="C19" s="115" t="s">
        <v>872</v>
      </c>
      <c r="D19" s="117" t="s">
        <v>846</v>
      </c>
      <c r="E19" s="118">
        <v>41439</v>
      </c>
      <c r="F19" s="118">
        <v>41456</v>
      </c>
      <c r="G19" s="119" t="s">
        <v>847</v>
      </c>
      <c r="H19" s="115" t="s">
        <v>848</v>
      </c>
      <c r="I19" s="118">
        <v>41514</v>
      </c>
      <c r="J19" s="120">
        <v>255829.644</v>
      </c>
      <c r="K19" s="121">
        <v>243647.28</v>
      </c>
      <c r="M19" s="123"/>
      <c r="P19" s="124"/>
      <c r="Q19"/>
    </row>
    <row r="20" spans="1:17" s="122" customFormat="1" ht="15" x14ac:dyDescent="0.25">
      <c r="A20" s="115">
        <v>2013</v>
      </c>
      <c r="B20" s="116" t="s">
        <v>873</v>
      </c>
      <c r="C20" s="115" t="s">
        <v>874</v>
      </c>
      <c r="D20" s="117" t="s">
        <v>846</v>
      </c>
      <c r="E20" s="118">
        <v>41478</v>
      </c>
      <c r="F20" s="118">
        <v>41494</v>
      </c>
      <c r="G20" s="119" t="s">
        <v>875</v>
      </c>
      <c r="H20" s="115" t="s">
        <v>848</v>
      </c>
      <c r="I20" s="118">
        <v>41604</v>
      </c>
      <c r="J20" s="120">
        <v>11167.621500000001</v>
      </c>
      <c r="K20" s="121">
        <v>10635.83</v>
      </c>
      <c r="M20" s="123"/>
      <c r="P20" s="124"/>
      <c r="Q20"/>
    </row>
    <row r="21" spans="1:17" s="122" customFormat="1" ht="15" x14ac:dyDescent="0.25">
      <c r="A21" s="115">
        <v>2013</v>
      </c>
      <c r="B21" s="116" t="s">
        <v>864</v>
      </c>
      <c r="C21" s="115" t="s">
        <v>876</v>
      </c>
      <c r="D21" s="117" t="s">
        <v>846</v>
      </c>
      <c r="E21" s="118">
        <v>41443</v>
      </c>
      <c r="F21" s="118">
        <v>41457</v>
      </c>
      <c r="G21" s="119" t="s">
        <v>847</v>
      </c>
      <c r="H21" s="115" t="s">
        <v>848</v>
      </c>
      <c r="I21" s="118">
        <v>41500</v>
      </c>
      <c r="J21" s="120">
        <v>10634.851500000001</v>
      </c>
      <c r="K21" s="121">
        <v>10128.43</v>
      </c>
      <c r="M21" s="123"/>
      <c r="P21" s="124"/>
      <c r="Q21"/>
    </row>
    <row r="22" spans="1:17" s="122" customFormat="1" ht="15" x14ac:dyDescent="0.25">
      <c r="A22" s="115">
        <v>2013</v>
      </c>
      <c r="B22" s="116" t="s">
        <v>856</v>
      </c>
      <c r="C22" s="115" t="s">
        <v>877</v>
      </c>
      <c r="D22" s="117" t="s">
        <v>846</v>
      </c>
      <c r="E22" s="118">
        <v>41482</v>
      </c>
      <c r="F22" s="118">
        <v>41485</v>
      </c>
      <c r="G22" s="119" t="s">
        <v>847</v>
      </c>
      <c r="H22" s="115" t="s">
        <v>848</v>
      </c>
      <c r="I22" s="118">
        <v>41500</v>
      </c>
      <c r="J22" s="120">
        <v>26703.075000000001</v>
      </c>
      <c r="K22" s="121">
        <v>25431.5</v>
      </c>
      <c r="M22" s="123"/>
      <c r="P22" s="124"/>
      <c r="Q22"/>
    </row>
    <row r="23" spans="1:17" s="122" customFormat="1" ht="15" x14ac:dyDescent="0.25">
      <c r="A23" s="115">
        <v>2013</v>
      </c>
      <c r="B23" s="116" t="s">
        <v>854</v>
      </c>
      <c r="C23" s="115" t="s">
        <v>878</v>
      </c>
      <c r="D23" s="117" t="s">
        <v>846</v>
      </c>
      <c r="E23" s="118">
        <v>41439</v>
      </c>
      <c r="F23" s="118">
        <v>41507</v>
      </c>
      <c r="G23" s="119" t="s">
        <v>879</v>
      </c>
      <c r="H23" s="115" t="s">
        <v>848</v>
      </c>
      <c r="I23" s="118">
        <v>41515</v>
      </c>
      <c r="J23" s="120">
        <v>24490.683000000001</v>
      </c>
      <c r="K23" s="121">
        <v>23324.46</v>
      </c>
      <c r="M23" s="123"/>
      <c r="P23" s="124"/>
      <c r="Q23"/>
    </row>
    <row r="24" spans="1:17" s="122" customFormat="1" ht="15" x14ac:dyDescent="0.25">
      <c r="A24" s="115">
        <v>2013</v>
      </c>
      <c r="B24" s="116" t="s">
        <v>880</v>
      </c>
      <c r="C24" s="115" t="s">
        <v>881</v>
      </c>
      <c r="D24" s="117" t="s">
        <v>846</v>
      </c>
      <c r="E24" s="118">
        <v>41437</v>
      </c>
      <c r="F24" s="118">
        <v>41506</v>
      </c>
      <c r="G24" s="119" t="s">
        <v>847</v>
      </c>
      <c r="H24" s="115" t="s">
        <v>848</v>
      </c>
      <c r="I24" s="118"/>
      <c r="J24" s="120">
        <v>0</v>
      </c>
      <c r="K24" s="121"/>
      <c r="M24" s="123"/>
      <c r="P24" s="124"/>
      <c r="Q24"/>
    </row>
    <row r="25" spans="1:17" s="122" customFormat="1" ht="15" x14ac:dyDescent="0.25">
      <c r="A25" s="115">
        <v>2013</v>
      </c>
      <c r="B25" s="116" t="s">
        <v>856</v>
      </c>
      <c r="C25" s="115" t="s">
        <v>882</v>
      </c>
      <c r="D25" s="117" t="s">
        <v>846</v>
      </c>
      <c r="E25" s="118">
        <v>41473</v>
      </c>
      <c r="F25" s="118">
        <v>41481</v>
      </c>
      <c r="G25" s="119" t="s">
        <v>847</v>
      </c>
      <c r="H25" s="115" t="s">
        <v>848</v>
      </c>
      <c r="I25" s="118">
        <v>41513</v>
      </c>
      <c r="J25" s="120">
        <v>9182.0820000000003</v>
      </c>
      <c r="K25" s="121">
        <v>8744.84</v>
      </c>
      <c r="M25" s="123"/>
      <c r="P25" s="124"/>
      <c r="Q25"/>
    </row>
    <row r="26" spans="1:17" s="122" customFormat="1" ht="15" x14ac:dyDescent="0.25">
      <c r="A26" s="115">
        <v>2013</v>
      </c>
      <c r="B26" s="116" t="s">
        <v>856</v>
      </c>
      <c r="C26" s="115" t="s">
        <v>883</v>
      </c>
      <c r="D26" s="117" t="s">
        <v>846</v>
      </c>
      <c r="E26" s="118">
        <v>41474</v>
      </c>
      <c r="F26" s="118">
        <v>41485</v>
      </c>
      <c r="G26" s="119" t="s">
        <v>847</v>
      </c>
      <c r="H26" s="115" t="s">
        <v>848</v>
      </c>
      <c r="I26" s="118">
        <v>41513</v>
      </c>
      <c r="J26" s="120">
        <v>8784.7934999999998</v>
      </c>
      <c r="K26" s="121">
        <v>8366.4699999999993</v>
      </c>
      <c r="M26" s="123"/>
      <c r="P26" s="124"/>
      <c r="Q26"/>
    </row>
    <row r="27" spans="1:17" s="122" customFormat="1" ht="15" x14ac:dyDescent="0.25">
      <c r="A27" s="115">
        <v>2013</v>
      </c>
      <c r="B27" s="116" t="s">
        <v>884</v>
      </c>
      <c r="C27" s="115" t="s">
        <v>885</v>
      </c>
      <c r="D27" s="117" t="s">
        <v>846</v>
      </c>
      <c r="E27" s="118">
        <v>41395</v>
      </c>
      <c r="F27" s="118">
        <v>41445</v>
      </c>
      <c r="G27" s="119" t="s">
        <v>847</v>
      </c>
      <c r="H27" s="115" t="s">
        <v>848</v>
      </c>
      <c r="I27" s="118">
        <v>41527</v>
      </c>
      <c r="J27" s="120">
        <v>12078.9375</v>
      </c>
      <c r="K27" s="121">
        <v>11503.75</v>
      </c>
      <c r="M27" s="123"/>
      <c r="P27" s="124"/>
      <c r="Q27"/>
    </row>
    <row r="28" spans="1:17" s="122" customFormat="1" ht="15" x14ac:dyDescent="0.25">
      <c r="A28" s="115">
        <v>2013</v>
      </c>
      <c r="B28" s="116" t="s">
        <v>886</v>
      </c>
      <c r="C28" s="115" t="s">
        <v>887</v>
      </c>
      <c r="D28" s="117" t="s">
        <v>846</v>
      </c>
      <c r="E28" s="118">
        <v>41510</v>
      </c>
      <c r="F28" s="118">
        <v>41515</v>
      </c>
      <c r="G28" s="119" t="s">
        <v>847</v>
      </c>
      <c r="H28" s="115" t="s">
        <v>848</v>
      </c>
      <c r="I28" s="118">
        <v>41603</v>
      </c>
      <c r="J28" s="120">
        <v>14206.279500000002</v>
      </c>
      <c r="K28" s="121">
        <v>13529.79</v>
      </c>
      <c r="M28" s="123"/>
      <c r="P28" s="124"/>
      <c r="Q28"/>
    </row>
    <row r="29" spans="1:17" s="122" customFormat="1" ht="15" x14ac:dyDescent="0.25">
      <c r="A29" s="115">
        <v>2013</v>
      </c>
      <c r="B29" s="116" t="s">
        <v>858</v>
      </c>
      <c r="C29" s="115" t="s">
        <v>888</v>
      </c>
      <c r="D29" s="117" t="s">
        <v>846</v>
      </c>
      <c r="E29" s="118">
        <v>41507</v>
      </c>
      <c r="F29" s="118">
        <v>41509</v>
      </c>
      <c r="G29" s="119" t="s">
        <v>847</v>
      </c>
      <c r="H29" s="115" t="s">
        <v>848</v>
      </c>
      <c r="I29" s="118">
        <v>41590</v>
      </c>
      <c r="J29" s="120">
        <v>22209.600000000002</v>
      </c>
      <c r="K29" s="121">
        <v>21152</v>
      </c>
      <c r="M29" s="123"/>
      <c r="P29" s="124"/>
      <c r="Q29"/>
    </row>
    <row r="30" spans="1:17" s="122" customFormat="1" ht="15" x14ac:dyDescent="0.25">
      <c r="A30" s="115">
        <v>2013</v>
      </c>
      <c r="B30" s="116" t="s">
        <v>854</v>
      </c>
      <c r="C30" s="115" t="s">
        <v>889</v>
      </c>
      <c r="D30" s="117" t="s">
        <v>846</v>
      </c>
      <c r="E30" s="118">
        <v>41440</v>
      </c>
      <c r="F30" s="118">
        <v>41512</v>
      </c>
      <c r="G30" s="119" t="s">
        <v>847</v>
      </c>
      <c r="H30" s="115" t="s">
        <v>848</v>
      </c>
      <c r="I30" s="118">
        <v>41536</v>
      </c>
      <c r="J30" s="120">
        <v>243761.73150000002</v>
      </c>
      <c r="K30" s="121">
        <v>232154.03</v>
      </c>
      <c r="M30" s="123"/>
      <c r="P30" s="124"/>
      <c r="Q30"/>
    </row>
    <row r="31" spans="1:17" s="122" customFormat="1" ht="15" x14ac:dyDescent="0.25">
      <c r="A31" s="115">
        <v>2013</v>
      </c>
      <c r="B31" s="116" t="s">
        <v>858</v>
      </c>
      <c r="C31" s="115" t="s">
        <v>890</v>
      </c>
      <c r="D31" s="117" t="s">
        <v>846</v>
      </c>
      <c r="E31" s="118">
        <v>41507</v>
      </c>
      <c r="F31" s="118">
        <v>41516</v>
      </c>
      <c r="G31" s="119" t="s">
        <v>847</v>
      </c>
      <c r="H31" s="115" t="s">
        <v>848</v>
      </c>
      <c r="I31" s="118">
        <v>41606</v>
      </c>
      <c r="J31" s="120">
        <v>21833.805</v>
      </c>
      <c r="K31" s="121">
        <v>20794.099999999999</v>
      </c>
      <c r="M31" s="123"/>
      <c r="P31" s="124"/>
      <c r="Q31"/>
    </row>
    <row r="32" spans="1:17" s="122" customFormat="1" ht="15" x14ac:dyDescent="0.25">
      <c r="A32" s="115">
        <v>2013</v>
      </c>
      <c r="B32" s="116" t="s">
        <v>854</v>
      </c>
      <c r="C32" s="115" t="s">
        <v>878</v>
      </c>
      <c r="D32" s="117" t="s">
        <v>846</v>
      </c>
      <c r="E32" s="118">
        <v>41439</v>
      </c>
      <c r="F32" s="118">
        <v>41499</v>
      </c>
      <c r="G32" s="119" t="s">
        <v>847</v>
      </c>
      <c r="H32" s="115" t="s">
        <v>848</v>
      </c>
      <c r="I32" s="118">
        <v>41515</v>
      </c>
      <c r="J32" s="120">
        <v>24490.683000000001</v>
      </c>
      <c r="K32" s="121">
        <v>23324.46</v>
      </c>
      <c r="M32" s="123"/>
      <c r="P32" s="124"/>
      <c r="Q32"/>
    </row>
    <row r="33" spans="1:17" s="122" customFormat="1" ht="15" x14ac:dyDescent="0.25">
      <c r="A33" s="115">
        <v>2013</v>
      </c>
      <c r="B33" s="116" t="s">
        <v>854</v>
      </c>
      <c r="C33" s="115" t="s">
        <v>891</v>
      </c>
      <c r="D33" s="117" t="s">
        <v>846</v>
      </c>
      <c r="E33" s="118">
        <v>41507</v>
      </c>
      <c r="F33" s="118">
        <v>41516</v>
      </c>
      <c r="G33" s="119" t="s">
        <v>847</v>
      </c>
      <c r="H33" s="115" t="s">
        <v>848</v>
      </c>
      <c r="I33" s="118">
        <v>41578</v>
      </c>
      <c r="J33" s="120">
        <v>23564.625</v>
      </c>
      <c r="K33" s="121">
        <v>22442.5</v>
      </c>
      <c r="M33" s="123"/>
      <c r="P33" s="124"/>
      <c r="Q33"/>
    </row>
    <row r="34" spans="1:17" s="122" customFormat="1" ht="15" x14ac:dyDescent="0.25">
      <c r="A34" s="115">
        <v>2013</v>
      </c>
      <c r="B34" s="116" t="s">
        <v>892</v>
      </c>
      <c r="C34" s="115" t="s">
        <v>893</v>
      </c>
      <c r="D34" s="117" t="s">
        <v>846</v>
      </c>
      <c r="E34" s="118">
        <v>41507</v>
      </c>
      <c r="F34" s="118">
        <v>41516</v>
      </c>
      <c r="G34" s="119" t="s">
        <v>847</v>
      </c>
      <c r="H34" s="115" t="s">
        <v>848</v>
      </c>
      <c r="I34" s="118"/>
      <c r="J34" s="120">
        <v>0</v>
      </c>
      <c r="K34" s="121"/>
      <c r="M34" s="123"/>
      <c r="P34" s="124"/>
      <c r="Q34"/>
    </row>
    <row r="35" spans="1:17" s="122" customFormat="1" ht="15" x14ac:dyDescent="0.25">
      <c r="A35" s="115">
        <v>2013</v>
      </c>
      <c r="B35" s="116" t="s">
        <v>849</v>
      </c>
      <c r="C35" s="115" t="s">
        <v>894</v>
      </c>
      <c r="D35" s="117" t="s">
        <v>846</v>
      </c>
      <c r="E35" s="118">
        <v>41488</v>
      </c>
      <c r="F35" s="118">
        <v>41495</v>
      </c>
      <c r="G35" s="119" t="s">
        <v>879</v>
      </c>
      <c r="H35" s="115" t="s">
        <v>848</v>
      </c>
      <c r="I35" s="118">
        <v>41555</v>
      </c>
      <c r="J35" s="120">
        <v>4688.25</v>
      </c>
      <c r="K35" s="121">
        <v>4465</v>
      </c>
      <c r="M35" s="123"/>
      <c r="P35" s="124"/>
      <c r="Q35"/>
    </row>
    <row r="36" spans="1:17" s="122" customFormat="1" ht="15" x14ac:dyDescent="0.25">
      <c r="A36" s="115">
        <v>2013</v>
      </c>
      <c r="B36" s="116" t="s">
        <v>858</v>
      </c>
      <c r="C36" s="115" t="s">
        <v>895</v>
      </c>
      <c r="D36" s="117" t="s">
        <v>846</v>
      </c>
      <c r="E36" s="118">
        <v>41509</v>
      </c>
      <c r="F36" s="118">
        <v>41522</v>
      </c>
      <c r="G36" s="119" t="s">
        <v>847</v>
      </c>
      <c r="H36" s="115" t="s">
        <v>848</v>
      </c>
      <c r="I36" s="118">
        <v>41617</v>
      </c>
      <c r="J36" s="120">
        <v>29352.319500000001</v>
      </c>
      <c r="K36" s="121">
        <v>27954.59</v>
      </c>
      <c r="M36" s="123"/>
      <c r="P36" s="124"/>
      <c r="Q36"/>
    </row>
    <row r="37" spans="1:17" s="122" customFormat="1" ht="15" x14ac:dyDescent="0.25">
      <c r="A37" s="115">
        <v>2013</v>
      </c>
      <c r="B37" s="116" t="s">
        <v>862</v>
      </c>
      <c r="C37" s="115" t="s">
        <v>896</v>
      </c>
      <c r="D37" s="117" t="s">
        <v>846</v>
      </c>
      <c r="E37" s="118">
        <v>41522</v>
      </c>
      <c r="F37" s="118">
        <v>41523</v>
      </c>
      <c r="G37" s="119" t="s">
        <v>879</v>
      </c>
      <c r="H37" s="115" t="s">
        <v>848</v>
      </c>
      <c r="I37" s="118"/>
      <c r="J37" s="120">
        <v>0</v>
      </c>
      <c r="K37" s="121"/>
      <c r="M37" s="123"/>
      <c r="P37" s="124"/>
      <c r="Q37"/>
    </row>
    <row r="38" spans="1:17" s="122" customFormat="1" ht="15" x14ac:dyDescent="0.25">
      <c r="A38" s="115">
        <v>2013</v>
      </c>
      <c r="B38" s="116" t="s">
        <v>858</v>
      </c>
      <c r="C38" s="115" t="s">
        <v>897</v>
      </c>
      <c r="D38" s="117" t="s">
        <v>846</v>
      </c>
      <c r="E38" s="118">
        <v>41521</v>
      </c>
      <c r="F38" s="118">
        <v>41526</v>
      </c>
      <c r="G38" s="119" t="s">
        <v>875</v>
      </c>
      <c r="H38" s="115" t="s">
        <v>848</v>
      </c>
      <c r="I38" s="118">
        <v>41835</v>
      </c>
      <c r="J38" s="120">
        <v>22646.85</v>
      </c>
      <c r="K38" s="121">
        <v>21629.62</v>
      </c>
      <c r="M38" s="123"/>
      <c r="P38" s="124"/>
      <c r="Q38"/>
    </row>
    <row r="39" spans="1:17" s="122" customFormat="1" ht="15" x14ac:dyDescent="0.25">
      <c r="A39" s="115">
        <v>2013</v>
      </c>
      <c r="B39" s="116" t="s">
        <v>886</v>
      </c>
      <c r="C39" s="115" t="s">
        <v>898</v>
      </c>
      <c r="D39" s="117" t="s">
        <v>846</v>
      </c>
      <c r="E39" s="118">
        <v>41507</v>
      </c>
      <c r="F39" s="118">
        <v>41526</v>
      </c>
      <c r="G39" s="119" t="s">
        <v>875</v>
      </c>
      <c r="H39" s="115" t="s">
        <v>848</v>
      </c>
      <c r="I39" s="118">
        <v>41731</v>
      </c>
      <c r="J39" s="120">
        <v>15818.890500000001</v>
      </c>
      <c r="K39" s="121">
        <v>15065.61</v>
      </c>
      <c r="M39" s="123"/>
      <c r="P39" s="124"/>
      <c r="Q39"/>
    </row>
    <row r="40" spans="1:17" s="122" customFormat="1" ht="15" x14ac:dyDescent="0.25">
      <c r="A40" s="115">
        <v>2013</v>
      </c>
      <c r="B40" s="116" t="s">
        <v>856</v>
      </c>
      <c r="C40" s="115" t="s">
        <v>899</v>
      </c>
      <c r="D40" s="117" t="s">
        <v>846</v>
      </c>
      <c r="E40" s="118">
        <v>41473</v>
      </c>
      <c r="F40" s="118">
        <v>41508</v>
      </c>
      <c r="G40" s="119" t="s">
        <v>847</v>
      </c>
      <c r="H40" s="115" t="s">
        <v>848</v>
      </c>
      <c r="I40" s="118">
        <v>41527</v>
      </c>
      <c r="J40" s="120">
        <v>2280.0750000000003</v>
      </c>
      <c r="K40" s="121">
        <v>2171.5</v>
      </c>
      <c r="M40" s="123"/>
      <c r="P40" s="124"/>
      <c r="Q40"/>
    </row>
    <row r="41" spans="1:17" s="122" customFormat="1" x14ac:dyDescent="0.2">
      <c r="A41" s="115">
        <v>2013</v>
      </c>
      <c r="B41" s="116" t="s">
        <v>900</v>
      </c>
      <c r="C41" s="115" t="s">
        <v>901</v>
      </c>
      <c r="D41" s="117" t="s">
        <v>846</v>
      </c>
      <c r="E41" s="118">
        <v>41523</v>
      </c>
      <c r="F41" s="118">
        <v>41527</v>
      </c>
      <c r="G41" s="119" t="s">
        <v>879</v>
      </c>
      <c r="H41" s="115" t="s">
        <v>848</v>
      </c>
      <c r="I41" s="118">
        <v>41751</v>
      </c>
      <c r="J41" s="120">
        <v>110728.1385</v>
      </c>
      <c r="K41" s="121">
        <v>105455.37</v>
      </c>
      <c r="M41" s="123"/>
    </row>
    <row r="42" spans="1:17" s="122" customFormat="1" x14ac:dyDescent="0.2">
      <c r="A42" s="115">
        <v>2013</v>
      </c>
      <c r="B42" s="116" t="s">
        <v>858</v>
      </c>
      <c r="C42" s="115" t="s">
        <v>902</v>
      </c>
      <c r="D42" s="117" t="s">
        <v>846</v>
      </c>
      <c r="E42" s="118">
        <v>41507</v>
      </c>
      <c r="F42" s="118">
        <v>41527</v>
      </c>
      <c r="G42" s="119" t="s">
        <v>875</v>
      </c>
      <c r="H42" s="115" t="s">
        <v>848</v>
      </c>
      <c r="I42" s="118"/>
      <c r="J42" s="120">
        <v>0</v>
      </c>
      <c r="K42" s="121"/>
      <c r="M42" s="123"/>
    </row>
    <row r="43" spans="1:17" s="122" customFormat="1" x14ac:dyDescent="0.2">
      <c r="A43" s="115">
        <v>2013</v>
      </c>
      <c r="B43" s="116" t="s">
        <v>892</v>
      </c>
      <c r="C43" s="115" t="s">
        <v>903</v>
      </c>
      <c r="D43" s="117" t="s">
        <v>846</v>
      </c>
      <c r="E43" s="118">
        <v>41510</v>
      </c>
      <c r="F43" s="118">
        <v>41522</v>
      </c>
      <c r="G43" s="119" t="s">
        <v>847</v>
      </c>
      <c r="H43" s="115" t="s">
        <v>848</v>
      </c>
      <c r="I43" s="118">
        <v>41563</v>
      </c>
      <c r="J43" s="120">
        <v>24573.202499999999</v>
      </c>
      <c r="K43" s="121">
        <v>23403.05</v>
      </c>
      <c r="M43" s="123"/>
    </row>
    <row r="44" spans="1:17" s="122" customFormat="1" x14ac:dyDescent="0.2">
      <c r="A44" s="115">
        <v>2013</v>
      </c>
      <c r="B44" s="116" t="s">
        <v>880</v>
      </c>
      <c r="C44" s="115" t="s">
        <v>904</v>
      </c>
      <c r="D44" s="117" t="s">
        <v>846</v>
      </c>
      <c r="E44" s="118">
        <v>41395</v>
      </c>
      <c r="F44" s="118">
        <v>41528</v>
      </c>
      <c r="G44" s="119" t="s">
        <v>847</v>
      </c>
      <c r="H44" s="115" t="s">
        <v>848</v>
      </c>
      <c r="I44" s="118"/>
      <c r="J44" s="120">
        <v>0</v>
      </c>
      <c r="K44" s="121"/>
      <c r="M44" s="123"/>
    </row>
    <row r="45" spans="1:17" s="122" customFormat="1" x14ac:dyDescent="0.2">
      <c r="A45" s="115">
        <v>2013</v>
      </c>
      <c r="B45" s="116" t="s">
        <v>856</v>
      </c>
      <c r="C45" s="115" t="s">
        <v>905</v>
      </c>
      <c r="D45" s="117" t="s">
        <v>846</v>
      </c>
      <c r="E45" s="118">
        <v>41529</v>
      </c>
      <c r="F45" s="118">
        <v>41535</v>
      </c>
      <c r="G45" s="119" t="s">
        <v>879</v>
      </c>
      <c r="H45" s="115" t="s">
        <v>848</v>
      </c>
      <c r="I45" s="118">
        <v>41586</v>
      </c>
      <c r="J45" s="120">
        <v>13569.4125</v>
      </c>
      <c r="K45" s="121">
        <v>12923.25</v>
      </c>
      <c r="M45" s="123"/>
    </row>
    <row r="46" spans="1:17" s="122" customFormat="1" x14ac:dyDescent="0.2">
      <c r="A46" s="115">
        <v>2013</v>
      </c>
      <c r="B46" s="116" t="s">
        <v>906</v>
      </c>
      <c r="C46" s="115" t="s">
        <v>907</v>
      </c>
      <c r="D46" s="117" t="s">
        <v>846</v>
      </c>
      <c r="E46" s="118">
        <v>41538</v>
      </c>
      <c r="F46" s="118">
        <v>41541</v>
      </c>
      <c r="G46" s="119" t="s">
        <v>847</v>
      </c>
      <c r="H46" s="115" t="s">
        <v>848</v>
      </c>
      <c r="I46" s="118">
        <v>41723</v>
      </c>
      <c r="J46" s="120">
        <v>31888.5</v>
      </c>
      <c r="K46" s="121">
        <v>30370</v>
      </c>
      <c r="M46" s="123"/>
    </row>
    <row r="47" spans="1:17" s="122" customFormat="1" x14ac:dyDescent="0.2">
      <c r="A47" s="115">
        <v>2013</v>
      </c>
      <c r="B47" s="116" t="s">
        <v>886</v>
      </c>
      <c r="C47" s="115" t="s">
        <v>908</v>
      </c>
      <c r="D47" s="117" t="s">
        <v>846</v>
      </c>
      <c r="E47" s="118">
        <v>41533</v>
      </c>
      <c r="F47" s="118">
        <v>41541</v>
      </c>
      <c r="G47" s="119" t="s">
        <v>847</v>
      </c>
      <c r="H47" s="115" t="s">
        <v>848</v>
      </c>
      <c r="I47" s="118">
        <v>41626</v>
      </c>
      <c r="J47" s="120">
        <v>25881.6705</v>
      </c>
      <c r="K47" s="121">
        <v>24649.21</v>
      </c>
      <c r="M47" s="123"/>
    </row>
    <row r="48" spans="1:17" s="122" customFormat="1" x14ac:dyDescent="0.2">
      <c r="A48" s="115">
        <v>2013</v>
      </c>
      <c r="B48" s="116" t="s">
        <v>909</v>
      </c>
      <c r="C48" s="115" t="s">
        <v>910</v>
      </c>
      <c r="D48" s="117" t="s">
        <v>846</v>
      </c>
      <c r="E48" s="118">
        <v>41531</v>
      </c>
      <c r="F48" s="118">
        <v>41538</v>
      </c>
      <c r="G48" s="119" t="s">
        <v>847</v>
      </c>
      <c r="H48" s="115" t="s">
        <v>848</v>
      </c>
      <c r="I48" s="118">
        <v>41612</v>
      </c>
      <c r="J48" s="120">
        <v>20052.952499999999</v>
      </c>
      <c r="K48" s="121">
        <v>19098.05</v>
      </c>
      <c r="M48" s="123"/>
    </row>
    <row r="49" spans="1:13" s="122" customFormat="1" x14ac:dyDescent="0.2">
      <c r="A49" s="115">
        <v>2013</v>
      </c>
      <c r="B49" s="116" t="s">
        <v>900</v>
      </c>
      <c r="C49" s="115" t="s">
        <v>911</v>
      </c>
      <c r="D49" s="117" t="s">
        <v>846</v>
      </c>
      <c r="E49" s="118">
        <v>41538</v>
      </c>
      <c r="F49" s="118">
        <v>41541</v>
      </c>
      <c r="G49" s="119" t="s">
        <v>847</v>
      </c>
      <c r="H49" s="115" t="s">
        <v>848</v>
      </c>
      <c r="I49" s="118">
        <v>41572</v>
      </c>
      <c r="J49" s="120">
        <v>141068.69700000001</v>
      </c>
      <c r="K49" s="121">
        <v>134351.14000000001</v>
      </c>
      <c r="M49" s="123"/>
    </row>
    <row r="50" spans="1:13" s="122" customFormat="1" x14ac:dyDescent="0.2">
      <c r="A50" s="115">
        <v>2013</v>
      </c>
      <c r="B50" s="116" t="s">
        <v>856</v>
      </c>
      <c r="C50" s="115" t="s">
        <v>912</v>
      </c>
      <c r="D50" s="117" t="s">
        <v>846</v>
      </c>
      <c r="E50" s="118">
        <v>41529</v>
      </c>
      <c r="F50" s="118">
        <v>41541</v>
      </c>
      <c r="G50" s="119" t="s">
        <v>879</v>
      </c>
      <c r="H50" s="115" t="s">
        <v>848</v>
      </c>
      <c r="I50" s="118">
        <v>41575</v>
      </c>
      <c r="J50" s="120">
        <v>33923.19</v>
      </c>
      <c r="K50" s="121">
        <v>32307.8</v>
      </c>
      <c r="M50" s="123"/>
    </row>
    <row r="51" spans="1:13" s="122" customFormat="1" x14ac:dyDescent="0.2">
      <c r="A51" s="115">
        <v>2013</v>
      </c>
      <c r="B51" s="116" t="s">
        <v>913</v>
      </c>
      <c r="C51" s="115" t="s">
        <v>914</v>
      </c>
      <c r="D51" s="117" t="s">
        <v>846</v>
      </c>
      <c r="E51" s="118">
        <v>41536</v>
      </c>
      <c r="F51" s="118">
        <v>41540</v>
      </c>
      <c r="G51" s="119" t="s">
        <v>879</v>
      </c>
      <c r="H51" s="115" t="s">
        <v>848</v>
      </c>
      <c r="I51" s="118">
        <v>41577</v>
      </c>
      <c r="J51" s="120">
        <v>19165.303499999998</v>
      </c>
      <c r="K51" s="121">
        <v>18252.669999999998</v>
      </c>
      <c r="M51" s="123"/>
    </row>
    <row r="52" spans="1:13" s="122" customFormat="1" x14ac:dyDescent="0.2">
      <c r="A52" s="115">
        <v>2013</v>
      </c>
      <c r="B52" s="116" t="s">
        <v>915</v>
      </c>
      <c r="C52" s="115" t="s">
        <v>916</v>
      </c>
      <c r="D52" s="117" t="s">
        <v>846</v>
      </c>
      <c r="E52" s="118">
        <v>41536</v>
      </c>
      <c r="F52" s="118">
        <v>41540</v>
      </c>
      <c r="G52" s="119" t="s">
        <v>879</v>
      </c>
      <c r="H52" s="115" t="s">
        <v>848</v>
      </c>
      <c r="I52" s="118">
        <v>41575</v>
      </c>
      <c r="J52" s="120">
        <v>7776.7305000000006</v>
      </c>
      <c r="K52" s="121">
        <v>7406.41</v>
      </c>
      <c r="M52" s="123"/>
    </row>
    <row r="53" spans="1:13" s="122" customFormat="1" x14ac:dyDescent="0.2">
      <c r="A53" s="115">
        <v>2013</v>
      </c>
      <c r="B53" s="116" t="s">
        <v>915</v>
      </c>
      <c r="C53" s="115" t="s">
        <v>917</v>
      </c>
      <c r="D53" s="117" t="s">
        <v>846</v>
      </c>
      <c r="E53" s="118">
        <v>41536</v>
      </c>
      <c r="F53" s="118">
        <v>41543</v>
      </c>
      <c r="G53" s="119" t="s">
        <v>879</v>
      </c>
      <c r="H53" s="115" t="s">
        <v>848</v>
      </c>
      <c r="I53" s="118">
        <v>41667</v>
      </c>
      <c r="J53" s="120">
        <v>8313.5324999999993</v>
      </c>
      <c r="K53" s="121">
        <v>7917.65</v>
      </c>
      <c r="M53" s="123"/>
    </row>
    <row r="54" spans="1:13" s="122" customFormat="1" x14ac:dyDescent="0.2">
      <c r="A54" s="115">
        <v>2013</v>
      </c>
      <c r="B54" s="116" t="s">
        <v>900</v>
      </c>
      <c r="C54" s="115" t="s">
        <v>918</v>
      </c>
      <c r="D54" s="117" t="s">
        <v>846</v>
      </c>
      <c r="E54" s="118">
        <v>41507</v>
      </c>
      <c r="F54" s="118">
        <v>41543</v>
      </c>
      <c r="G54" s="119" t="s">
        <v>847</v>
      </c>
      <c r="H54" s="115" t="s">
        <v>848</v>
      </c>
      <c r="I54" s="118">
        <v>41575</v>
      </c>
      <c r="J54" s="120">
        <v>2880.8849999999998</v>
      </c>
      <c r="K54" s="121">
        <v>2743.7</v>
      </c>
      <c r="M54" s="123"/>
    </row>
    <row r="55" spans="1:13" s="122" customFormat="1" x14ac:dyDescent="0.2">
      <c r="A55" s="115">
        <v>2013</v>
      </c>
      <c r="B55" s="116" t="s">
        <v>900</v>
      </c>
      <c r="C55" s="115" t="s">
        <v>919</v>
      </c>
      <c r="D55" s="117" t="s">
        <v>846</v>
      </c>
      <c r="E55" s="118">
        <v>41523</v>
      </c>
      <c r="F55" s="118">
        <v>41543</v>
      </c>
      <c r="G55" s="119" t="s">
        <v>847</v>
      </c>
      <c r="H55" s="115" t="s">
        <v>848</v>
      </c>
      <c r="I55" s="118">
        <v>41610</v>
      </c>
      <c r="J55" s="120">
        <v>23198.017499999998</v>
      </c>
      <c r="K55" s="121">
        <v>22093.35</v>
      </c>
      <c r="M55" s="123"/>
    </row>
    <row r="56" spans="1:13" s="122" customFormat="1" x14ac:dyDescent="0.2">
      <c r="A56" s="115">
        <v>2013</v>
      </c>
      <c r="B56" s="116" t="s">
        <v>900</v>
      </c>
      <c r="C56" s="115" t="s">
        <v>920</v>
      </c>
      <c r="D56" s="117" t="s">
        <v>846</v>
      </c>
      <c r="E56" s="118">
        <v>41540</v>
      </c>
      <c r="F56" s="118">
        <v>41540</v>
      </c>
      <c r="G56" s="119" t="s">
        <v>847</v>
      </c>
      <c r="H56" s="115" t="s">
        <v>848</v>
      </c>
      <c r="I56" s="118">
        <v>41600</v>
      </c>
      <c r="J56" s="120">
        <v>12381.075000000001</v>
      </c>
      <c r="K56" s="121">
        <v>11791.5</v>
      </c>
      <c r="M56" s="123"/>
    </row>
    <row r="57" spans="1:13" s="122" customFormat="1" x14ac:dyDescent="0.2">
      <c r="A57" s="115">
        <v>2013</v>
      </c>
      <c r="B57" s="116" t="s">
        <v>858</v>
      </c>
      <c r="C57" s="115" t="s">
        <v>921</v>
      </c>
      <c r="D57" s="117" t="s">
        <v>846</v>
      </c>
      <c r="E57" s="118">
        <v>41531</v>
      </c>
      <c r="F57" s="118">
        <v>41543</v>
      </c>
      <c r="G57" s="119" t="s">
        <v>847</v>
      </c>
      <c r="H57" s="115" t="s">
        <v>848</v>
      </c>
      <c r="I57" s="118">
        <v>41817</v>
      </c>
      <c r="J57" s="120">
        <v>25867.5</v>
      </c>
      <c r="K57" s="121">
        <v>24574.12</v>
      </c>
      <c r="M57" s="123"/>
    </row>
    <row r="58" spans="1:13" s="122" customFormat="1" x14ac:dyDescent="0.2">
      <c r="A58" s="115">
        <v>2013</v>
      </c>
      <c r="B58" s="116" t="s">
        <v>858</v>
      </c>
      <c r="C58" s="115" t="s">
        <v>922</v>
      </c>
      <c r="D58" s="117" t="s">
        <v>846</v>
      </c>
      <c r="E58" s="118">
        <v>41507</v>
      </c>
      <c r="F58" s="118">
        <v>41539</v>
      </c>
      <c r="G58" s="119" t="s">
        <v>875</v>
      </c>
      <c r="H58" s="115" t="s">
        <v>848</v>
      </c>
      <c r="I58" s="118">
        <v>41589</v>
      </c>
      <c r="J58" s="120">
        <v>16250</v>
      </c>
      <c r="K58" s="121">
        <v>15437.5</v>
      </c>
      <c r="M58" s="123"/>
    </row>
    <row r="59" spans="1:13" s="122" customFormat="1" x14ac:dyDescent="0.2">
      <c r="A59" s="115">
        <v>2013</v>
      </c>
      <c r="B59" s="116" t="s">
        <v>915</v>
      </c>
      <c r="C59" s="115" t="s">
        <v>923</v>
      </c>
      <c r="D59" s="117" t="s">
        <v>846</v>
      </c>
      <c r="E59" s="118">
        <v>41536</v>
      </c>
      <c r="F59" s="118">
        <v>41543</v>
      </c>
      <c r="G59" s="119" t="s">
        <v>879</v>
      </c>
      <c r="H59" s="115" t="s">
        <v>848</v>
      </c>
      <c r="I59" s="118">
        <v>41575</v>
      </c>
      <c r="J59" s="120">
        <v>18887.546999999999</v>
      </c>
      <c r="K59" s="121">
        <v>17988.14</v>
      </c>
      <c r="M59" s="123"/>
    </row>
    <row r="60" spans="1:13" s="122" customFormat="1" x14ac:dyDescent="0.2">
      <c r="A60" s="115">
        <v>2013</v>
      </c>
      <c r="B60" s="116" t="s">
        <v>849</v>
      </c>
      <c r="C60" s="115" t="s">
        <v>924</v>
      </c>
      <c r="D60" s="117" t="s">
        <v>846</v>
      </c>
      <c r="E60" s="118">
        <v>41532</v>
      </c>
      <c r="F60" s="118">
        <v>41543</v>
      </c>
      <c r="G60" s="119" t="s">
        <v>875</v>
      </c>
      <c r="H60" s="115" t="s">
        <v>848</v>
      </c>
      <c r="I60" s="118"/>
      <c r="J60" s="120">
        <v>0</v>
      </c>
      <c r="K60" s="121"/>
      <c r="M60" s="123"/>
    </row>
    <row r="61" spans="1:13" s="122" customFormat="1" x14ac:dyDescent="0.2">
      <c r="A61" s="115">
        <v>2013</v>
      </c>
      <c r="B61" s="116" t="s">
        <v>886</v>
      </c>
      <c r="C61" s="115" t="s">
        <v>925</v>
      </c>
      <c r="D61" s="117" t="s">
        <v>846</v>
      </c>
      <c r="E61" s="118">
        <v>41519</v>
      </c>
      <c r="F61" s="118">
        <v>41547</v>
      </c>
      <c r="G61" s="119" t="s">
        <v>879</v>
      </c>
      <c r="H61" s="115" t="s">
        <v>848</v>
      </c>
      <c r="I61" s="118"/>
      <c r="J61" s="120">
        <v>0</v>
      </c>
      <c r="K61" s="121"/>
      <c r="M61" s="123"/>
    </row>
    <row r="62" spans="1:13" s="122" customFormat="1" x14ac:dyDescent="0.2">
      <c r="A62" s="115">
        <v>2013</v>
      </c>
      <c r="B62" s="116" t="s">
        <v>880</v>
      </c>
      <c r="C62" s="115" t="s">
        <v>926</v>
      </c>
      <c r="D62" s="117" t="s">
        <v>846</v>
      </c>
      <c r="E62" s="118">
        <v>41507</v>
      </c>
      <c r="F62" s="118">
        <v>41507</v>
      </c>
      <c r="G62" s="119" t="s">
        <v>875</v>
      </c>
      <c r="H62" s="115" t="s">
        <v>848</v>
      </c>
      <c r="I62" s="118"/>
      <c r="J62" s="120">
        <v>0</v>
      </c>
      <c r="K62" s="121"/>
      <c r="M62" s="123"/>
    </row>
    <row r="63" spans="1:13" s="122" customFormat="1" x14ac:dyDescent="0.2">
      <c r="A63" s="115">
        <v>2013</v>
      </c>
      <c r="B63" s="116" t="s">
        <v>927</v>
      </c>
      <c r="C63" s="115" t="s">
        <v>928</v>
      </c>
      <c r="D63" s="117" t="s">
        <v>846</v>
      </c>
      <c r="E63" s="118">
        <v>41533</v>
      </c>
      <c r="F63" s="118">
        <v>41539</v>
      </c>
      <c r="G63" s="119" t="s">
        <v>879</v>
      </c>
      <c r="H63" s="115" t="s">
        <v>848</v>
      </c>
      <c r="I63" s="118">
        <v>41599</v>
      </c>
      <c r="J63" s="120">
        <v>34691.937000000005</v>
      </c>
      <c r="K63" s="121">
        <v>33039.94</v>
      </c>
      <c r="M63" s="123"/>
    </row>
    <row r="64" spans="1:13" s="122" customFormat="1" x14ac:dyDescent="0.2">
      <c r="A64" s="115">
        <v>2013</v>
      </c>
      <c r="B64" s="116" t="s">
        <v>852</v>
      </c>
      <c r="C64" s="115" t="s">
        <v>929</v>
      </c>
      <c r="D64" s="117" t="s">
        <v>846</v>
      </c>
      <c r="E64" s="118">
        <v>41533</v>
      </c>
      <c r="F64" s="118">
        <v>41549</v>
      </c>
      <c r="G64" s="119" t="s">
        <v>879</v>
      </c>
      <c r="H64" s="115" t="s">
        <v>848</v>
      </c>
      <c r="I64" s="118">
        <v>41621</v>
      </c>
      <c r="J64" s="120">
        <v>19838.28</v>
      </c>
      <c r="K64" s="121">
        <v>18893.599999999999</v>
      </c>
      <c r="M64" s="123"/>
    </row>
    <row r="65" spans="1:13" s="122" customFormat="1" x14ac:dyDescent="0.2">
      <c r="A65" s="115">
        <v>2013</v>
      </c>
      <c r="B65" s="116" t="s">
        <v>915</v>
      </c>
      <c r="C65" s="115" t="s">
        <v>930</v>
      </c>
      <c r="D65" s="117" t="s">
        <v>846</v>
      </c>
      <c r="E65" s="118">
        <v>41536</v>
      </c>
      <c r="F65" s="118">
        <v>41547</v>
      </c>
      <c r="G65" s="119" t="s">
        <v>879</v>
      </c>
      <c r="H65" s="115" t="s">
        <v>848</v>
      </c>
      <c r="I65" s="118">
        <v>41597</v>
      </c>
      <c r="J65" s="120">
        <v>33765.774000000005</v>
      </c>
      <c r="K65" s="121">
        <v>32157.88</v>
      </c>
      <c r="M65" s="123"/>
    </row>
    <row r="66" spans="1:13" s="122" customFormat="1" x14ac:dyDescent="0.2">
      <c r="A66" s="115">
        <v>2013</v>
      </c>
      <c r="B66" s="116" t="s">
        <v>858</v>
      </c>
      <c r="C66" s="115" t="s">
        <v>931</v>
      </c>
      <c r="D66" s="117" t="s">
        <v>846</v>
      </c>
      <c r="E66" s="118">
        <v>41533</v>
      </c>
      <c r="F66" s="118">
        <v>41541</v>
      </c>
      <c r="G66" s="119" t="s">
        <v>879</v>
      </c>
      <c r="H66" s="115" t="s">
        <v>848</v>
      </c>
      <c r="I66" s="118">
        <v>41586</v>
      </c>
      <c r="J66" s="120">
        <v>15902</v>
      </c>
      <c r="K66" s="121">
        <v>15106.9</v>
      </c>
      <c r="M66" s="123"/>
    </row>
    <row r="67" spans="1:13" s="122" customFormat="1" x14ac:dyDescent="0.2">
      <c r="A67" s="115">
        <v>2013</v>
      </c>
      <c r="B67" s="116" t="s">
        <v>915</v>
      </c>
      <c r="C67" s="115" t="s">
        <v>932</v>
      </c>
      <c r="D67" s="117" t="s">
        <v>846</v>
      </c>
      <c r="E67" s="118">
        <v>41536</v>
      </c>
      <c r="F67" s="118">
        <v>41547</v>
      </c>
      <c r="G67" s="119" t="s">
        <v>879</v>
      </c>
      <c r="H67" s="115" t="s">
        <v>848</v>
      </c>
      <c r="I67" s="118">
        <v>41625</v>
      </c>
      <c r="J67" s="120">
        <v>16191.42</v>
      </c>
      <c r="K67" s="121">
        <v>15420.4</v>
      </c>
      <c r="M67" s="123"/>
    </row>
    <row r="68" spans="1:13" s="122" customFormat="1" x14ac:dyDescent="0.2">
      <c r="A68" s="115">
        <v>2013</v>
      </c>
      <c r="B68" s="116" t="s">
        <v>900</v>
      </c>
      <c r="C68" s="115" t="s">
        <v>933</v>
      </c>
      <c r="D68" s="117" t="s">
        <v>846</v>
      </c>
      <c r="E68" s="118">
        <v>41547</v>
      </c>
      <c r="F68" s="118">
        <v>41554</v>
      </c>
      <c r="G68" s="119" t="s">
        <v>879</v>
      </c>
      <c r="H68" s="115" t="s">
        <v>848</v>
      </c>
      <c r="I68" s="118"/>
      <c r="J68" s="120">
        <v>0</v>
      </c>
      <c r="K68" s="121"/>
      <c r="M68" s="123"/>
    </row>
    <row r="69" spans="1:13" s="122" customFormat="1" x14ac:dyDescent="0.2">
      <c r="A69" s="115">
        <v>2013</v>
      </c>
      <c r="B69" s="116" t="s">
        <v>858</v>
      </c>
      <c r="C69" s="115" t="s">
        <v>934</v>
      </c>
      <c r="D69" s="117" t="s">
        <v>846</v>
      </c>
      <c r="E69" s="118">
        <v>41533</v>
      </c>
      <c r="F69" s="118">
        <v>41543</v>
      </c>
      <c r="G69" s="119" t="s">
        <v>879</v>
      </c>
      <c r="H69" s="115" t="s">
        <v>848</v>
      </c>
      <c r="I69" s="118">
        <v>41676</v>
      </c>
      <c r="J69" s="120">
        <v>18230.900000000001</v>
      </c>
      <c r="K69" s="121">
        <v>17404.009999999998</v>
      </c>
      <c r="M69" s="123"/>
    </row>
    <row r="70" spans="1:13" s="122" customFormat="1" x14ac:dyDescent="0.2">
      <c r="A70" s="115">
        <v>2013</v>
      </c>
      <c r="B70" s="116" t="s">
        <v>849</v>
      </c>
      <c r="C70" s="115" t="s">
        <v>935</v>
      </c>
      <c r="D70" s="117" t="s">
        <v>846</v>
      </c>
      <c r="E70" s="118">
        <v>41533</v>
      </c>
      <c r="F70" s="118">
        <v>41535</v>
      </c>
      <c r="G70" s="119" t="s">
        <v>879</v>
      </c>
      <c r="H70" s="115" t="s">
        <v>848</v>
      </c>
      <c r="I70" s="118"/>
      <c r="J70" s="120">
        <v>0</v>
      </c>
      <c r="K70" s="121"/>
      <c r="M70" s="123"/>
    </row>
    <row r="71" spans="1:13" s="122" customFormat="1" x14ac:dyDescent="0.2">
      <c r="A71" s="115">
        <v>2013</v>
      </c>
      <c r="B71" s="116" t="s">
        <v>927</v>
      </c>
      <c r="C71" s="115" t="s">
        <v>936</v>
      </c>
      <c r="D71" s="117" t="s">
        <v>846</v>
      </c>
      <c r="E71" s="118">
        <v>41527</v>
      </c>
      <c r="F71" s="118">
        <v>41540</v>
      </c>
      <c r="G71" s="119" t="s">
        <v>879</v>
      </c>
      <c r="H71" s="115" t="s">
        <v>848</v>
      </c>
      <c r="I71" s="118">
        <v>41627</v>
      </c>
      <c r="J71" s="120">
        <v>17983.182000000001</v>
      </c>
      <c r="K71" s="121">
        <v>17126.84</v>
      </c>
      <c r="M71" s="123"/>
    </row>
    <row r="72" spans="1:13" s="122" customFormat="1" x14ac:dyDescent="0.2">
      <c r="A72" s="115">
        <v>2013</v>
      </c>
      <c r="B72" s="116" t="s">
        <v>900</v>
      </c>
      <c r="C72" s="115" t="s">
        <v>937</v>
      </c>
      <c r="D72" s="117" t="s">
        <v>846</v>
      </c>
      <c r="E72" s="118">
        <v>41353</v>
      </c>
      <c r="F72" s="118">
        <v>41554</v>
      </c>
      <c r="G72" s="119" t="s">
        <v>879</v>
      </c>
      <c r="H72" s="115" t="s">
        <v>848</v>
      </c>
      <c r="I72" s="118"/>
      <c r="J72" s="120">
        <v>0</v>
      </c>
      <c r="K72" s="121"/>
      <c r="M72" s="123"/>
    </row>
    <row r="73" spans="1:13" s="122" customFormat="1" x14ac:dyDescent="0.2">
      <c r="A73" s="115">
        <v>2013</v>
      </c>
      <c r="B73" s="116" t="s">
        <v>849</v>
      </c>
      <c r="C73" s="115" t="s">
        <v>938</v>
      </c>
      <c r="D73" s="117" t="s">
        <v>846</v>
      </c>
      <c r="E73" s="118">
        <v>41531</v>
      </c>
      <c r="F73" s="118">
        <v>41535</v>
      </c>
      <c r="G73" s="119" t="s">
        <v>879</v>
      </c>
      <c r="H73" s="115" t="s">
        <v>848</v>
      </c>
      <c r="I73" s="118"/>
      <c r="J73" s="120">
        <v>0</v>
      </c>
      <c r="K73" s="121"/>
      <c r="M73" s="123"/>
    </row>
    <row r="74" spans="1:13" s="122" customFormat="1" x14ac:dyDescent="0.2">
      <c r="A74" s="115">
        <v>2013</v>
      </c>
      <c r="B74" s="116" t="s">
        <v>873</v>
      </c>
      <c r="C74" s="115" t="s">
        <v>939</v>
      </c>
      <c r="D74" s="117" t="s">
        <v>846</v>
      </c>
      <c r="E74" s="118">
        <v>41487</v>
      </c>
      <c r="F74" s="118">
        <v>41563</v>
      </c>
      <c r="G74" s="119" t="s">
        <v>879</v>
      </c>
      <c r="H74" s="115" t="s">
        <v>848</v>
      </c>
      <c r="I74" s="118">
        <v>41719</v>
      </c>
      <c r="J74" s="120">
        <v>3017.3115000000003</v>
      </c>
      <c r="K74" s="121">
        <v>2873.63</v>
      </c>
      <c r="M74" s="123"/>
    </row>
    <row r="75" spans="1:13" s="122" customFormat="1" x14ac:dyDescent="0.2">
      <c r="A75" s="115">
        <v>2013</v>
      </c>
      <c r="B75" s="116" t="s">
        <v>854</v>
      </c>
      <c r="C75" s="115" t="s">
        <v>940</v>
      </c>
      <c r="D75" s="117" t="s">
        <v>846</v>
      </c>
      <c r="E75" s="118">
        <v>41530</v>
      </c>
      <c r="F75" s="118">
        <v>41563</v>
      </c>
      <c r="G75" s="119" t="s">
        <v>879</v>
      </c>
      <c r="H75" s="115" t="s">
        <v>848</v>
      </c>
      <c r="I75" s="118">
        <v>41603</v>
      </c>
      <c r="J75" s="120">
        <v>15012.375</v>
      </c>
      <c r="K75" s="121">
        <v>14297.5</v>
      </c>
      <c r="M75" s="123"/>
    </row>
    <row r="76" spans="1:13" s="122" customFormat="1" x14ac:dyDescent="0.2">
      <c r="A76" s="115">
        <v>2013</v>
      </c>
      <c r="B76" s="116" t="s">
        <v>892</v>
      </c>
      <c r="C76" s="115" t="s">
        <v>941</v>
      </c>
      <c r="D76" s="117" t="s">
        <v>846</v>
      </c>
      <c r="E76" s="118">
        <v>41507</v>
      </c>
      <c r="F76" s="118">
        <v>41526</v>
      </c>
      <c r="G76" s="119" t="s">
        <v>879</v>
      </c>
      <c r="H76" s="115" t="s">
        <v>848</v>
      </c>
      <c r="I76" s="118"/>
      <c r="J76" s="120">
        <v>0</v>
      </c>
      <c r="K76" s="121"/>
      <c r="M76" s="123"/>
    </row>
    <row r="77" spans="1:13" s="122" customFormat="1" x14ac:dyDescent="0.2">
      <c r="A77" s="115">
        <v>2013</v>
      </c>
      <c r="B77" s="116" t="s">
        <v>854</v>
      </c>
      <c r="C77" s="115" t="s">
        <v>942</v>
      </c>
      <c r="D77" s="117" t="s">
        <v>846</v>
      </c>
      <c r="E77" s="118">
        <v>41530</v>
      </c>
      <c r="F77" s="118">
        <v>41536</v>
      </c>
      <c r="G77" s="119" t="s">
        <v>879</v>
      </c>
      <c r="H77" s="115" t="s">
        <v>848</v>
      </c>
      <c r="I77" s="118">
        <v>41733</v>
      </c>
      <c r="J77" s="120">
        <v>25615.8</v>
      </c>
      <c r="K77" s="121">
        <v>24396</v>
      </c>
      <c r="M77" s="123"/>
    </row>
    <row r="78" spans="1:13" s="122" customFormat="1" x14ac:dyDescent="0.2">
      <c r="A78" s="115">
        <v>2013</v>
      </c>
      <c r="B78" s="116" t="s">
        <v>900</v>
      </c>
      <c r="C78" s="115" t="s">
        <v>943</v>
      </c>
      <c r="D78" s="117" t="s">
        <v>846</v>
      </c>
      <c r="E78" s="118">
        <v>41540</v>
      </c>
      <c r="F78" s="118">
        <v>41540</v>
      </c>
      <c r="G78" s="119" t="s">
        <v>879</v>
      </c>
      <c r="H78" s="115" t="s">
        <v>848</v>
      </c>
      <c r="I78" s="118"/>
      <c r="J78" s="120">
        <v>0</v>
      </c>
      <c r="K78" s="121"/>
      <c r="M78" s="123"/>
    </row>
    <row r="79" spans="1:13" s="122" customFormat="1" x14ac:dyDescent="0.2">
      <c r="A79" s="115">
        <v>2013</v>
      </c>
      <c r="B79" s="116" t="s">
        <v>849</v>
      </c>
      <c r="C79" s="115" t="s">
        <v>944</v>
      </c>
      <c r="D79" s="117" t="s">
        <v>846</v>
      </c>
      <c r="E79" s="118">
        <v>41532</v>
      </c>
      <c r="F79" s="118">
        <v>41543</v>
      </c>
      <c r="G79" s="119" t="s">
        <v>879</v>
      </c>
      <c r="H79" s="115" t="s">
        <v>848</v>
      </c>
      <c r="I79" s="118">
        <v>41585</v>
      </c>
      <c r="J79" s="120">
        <v>8977.5</v>
      </c>
      <c r="K79" s="121">
        <v>8550</v>
      </c>
      <c r="M79" s="123"/>
    </row>
    <row r="80" spans="1:13" s="122" customFormat="1" x14ac:dyDescent="0.2">
      <c r="A80" s="115">
        <v>2013</v>
      </c>
      <c r="B80" s="116" t="s">
        <v>856</v>
      </c>
      <c r="C80" s="115" t="s">
        <v>945</v>
      </c>
      <c r="D80" s="117" t="s">
        <v>846</v>
      </c>
      <c r="E80" s="118">
        <v>41475</v>
      </c>
      <c r="F80" s="118">
        <v>41512</v>
      </c>
      <c r="G80" s="119" t="s">
        <v>879</v>
      </c>
      <c r="H80" s="115" t="s">
        <v>848</v>
      </c>
      <c r="I80" s="118">
        <v>41554</v>
      </c>
      <c r="J80" s="120">
        <v>2326.2750000000001</v>
      </c>
      <c r="K80" s="121">
        <v>2215.5</v>
      </c>
      <c r="M80" s="123"/>
    </row>
    <row r="81" spans="1:13" s="122" customFormat="1" x14ac:dyDescent="0.2">
      <c r="A81" s="115">
        <v>2013</v>
      </c>
      <c r="B81" s="116" t="s">
        <v>927</v>
      </c>
      <c r="C81" s="115" t="s">
        <v>946</v>
      </c>
      <c r="D81" s="117" t="s">
        <v>846</v>
      </c>
      <c r="E81" s="118">
        <v>41485</v>
      </c>
      <c r="F81" s="118">
        <v>41556</v>
      </c>
      <c r="G81" s="119" t="s">
        <v>879</v>
      </c>
      <c r="H81" s="115" t="s">
        <v>848</v>
      </c>
      <c r="I81" s="118">
        <v>41610</v>
      </c>
      <c r="J81" s="120">
        <v>14423.85</v>
      </c>
      <c r="K81" s="121">
        <v>13737</v>
      </c>
      <c r="M81" s="123"/>
    </row>
    <row r="82" spans="1:13" s="122" customFormat="1" x14ac:dyDescent="0.2">
      <c r="A82" s="115">
        <v>2013</v>
      </c>
      <c r="B82" s="116" t="s">
        <v>915</v>
      </c>
      <c r="C82" s="115" t="s">
        <v>947</v>
      </c>
      <c r="D82" s="117" t="s">
        <v>846</v>
      </c>
      <c r="E82" s="118">
        <v>41536</v>
      </c>
      <c r="F82" s="118">
        <v>41557</v>
      </c>
      <c r="G82" s="119" t="s">
        <v>879</v>
      </c>
      <c r="H82" s="115" t="s">
        <v>848</v>
      </c>
      <c r="I82" s="118">
        <v>41593</v>
      </c>
      <c r="J82" s="120">
        <v>17163.887999999999</v>
      </c>
      <c r="K82" s="121">
        <v>16346.56</v>
      </c>
      <c r="M82" s="123"/>
    </row>
    <row r="83" spans="1:13" s="122" customFormat="1" x14ac:dyDescent="0.2">
      <c r="A83" s="115">
        <v>2013</v>
      </c>
      <c r="B83" s="116" t="s">
        <v>900</v>
      </c>
      <c r="C83" s="115" t="s">
        <v>948</v>
      </c>
      <c r="D83" s="117" t="s">
        <v>846</v>
      </c>
      <c r="E83" s="118">
        <v>41353</v>
      </c>
      <c r="F83" s="118">
        <v>41555</v>
      </c>
      <c r="G83" s="119" t="s">
        <v>875</v>
      </c>
      <c r="H83" s="115" t="s">
        <v>848</v>
      </c>
      <c r="I83" s="118"/>
      <c r="J83" s="120">
        <v>0</v>
      </c>
      <c r="K83" s="121"/>
      <c r="M83" s="123"/>
    </row>
    <row r="84" spans="1:13" s="122" customFormat="1" x14ac:dyDescent="0.2">
      <c r="A84" s="115">
        <v>2013</v>
      </c>
      <c r="B84" s="116" t="s">
        <v>858</v>
      </c>
      <c r="C84" s="115" t="s">
        <v>949</v>
      </c>
      <c r="D84" s="117" t="s">
        <v>846</v>
      </c>
      <c r="E84" s="118">
        <v>41507</v>
      </c>
      <c r="F84" s="118">
        <v>41507</v>
      </c>
      <c r="G84" s="119" t="s">
        <v>875</v>
      </c>
      <c r="H84" s="115" t="s">
        <v>848</v>
      </c>
      <c r="I84" s="118">
        <v>41712</v>
      </c>
      <c r="J84" s="120">
        <v>59402.479500000001</v>
      </c>
      <c r="K84" s="121">
        <v>56573.79</v>
      </c>
      <c r="M84" s="123"/>
    </row>
    <row r="85" spans="1:13" s="122" customFormat="1" x14ac:dyDescent="0.2">
      <c r="A85" s="115">
        <v>2013</v>
      </c>
      <c r="B85" s="116" t="s">
        <v>880</v>
      </c>
      <c r="C85" s="115" t="s">
        <v>950</v>
      </c>
      <c r="D85" s="117" t="s">
        <v>846</v>
      </c>
      <c r="E85" s="118">
        <v>41531</v>
      </c>
      <c r="F85" s="118">
        <v>41555</v>
      </c>
      <c r="G85" s="119" t="s">
        <v>879</v>
      </c>
      <c r="H85" s="115" t="s">
        <v>848</v>
      </c>
      <c r="I85" s="118">
        <v>41612</v>
      </c>
      <c r="J85" s="120">
        <v>172060.50750000001</v>
      </c>
      <c r="K85" s="121">
        <v>163867.15</v>
      </c>
      <c r="M85" s="123"/>
    </row>
    <row r="86" spans="1:13" s="122" customFormat="1" x14ac:dyDescent="0.2">
      <c r="A86" s="115">
        <v>2013</v>
      </c>
      <c r="B86" s="116" t="s">
        <v>913</v>
      </c>
      <c r="C86" s="115" t="s">
        <v>951</v>
      </c>
      <c r="D86" s="117" t="s">
        <v>846</v>
      </c>
      <c r="E86" s="118">
        <v>41533</v>
      </c>
      <c r="F86" s="118">
        <v>41561</v>
      </c>
      <c r="G86" s="119" t="s">
        <v>879</v>
      </c>
      <c r="H86" s="115" t="s">
        <v>848</v>
      </c>
      <c r="I86" s="118">
        <v>41619</v>
      </c>
      <c r="J86" s="120">
        <v>67739.983500000002</v>
      </c>
      <c r="K86" s="121">
        <v>64514.27</v>
      </c>
      <c r="M86" s="123"/>
    </row>
    <row r="87" spans="1:13" s="122" customFormat="1" x14ac:dyDescent="0.2">
      <c r="A87" s="115">
        <v>2013</v>
      </c>
      <c r="B87" s="116" t="s">
        <v>880</v>
      </c>
      <c r="C87" s="115" t="s">
        <v>952</v>
      </c>
      <c r="D87" s="117" t="s">
        <v>846</v>
      </c>
      <c r="E87" s="118">
        <v>41534</v>
      </c>
      <c r="F87" s="118">
        <v>41540</v>
      </c>
      <c r="G87" s="119" t="s">
        <v>879</v>
      </c>
      <c r="H87" s="115" t="s">
        <v>848</v>
      </c>
      <c r="I87" s="118"/>
      <c r="J87" s="120">
        <v>0</v>
      </c>
      <c r="K87" s="121"/>
      <c r="M87" s="123"/>
    </row>
    <row r="88" spans="1:13" s="122" customFormat="1" x14ac:dyDescent="0.2">
      <c r="A88" s="115">
        <v>2013</v>
      </c>
      <c r="B88" s="116" t="s">
        <v>900</v>
      </c>
      <c r="C88" s="115" t="s">
        <v>911</v>
      </c>
      <c r="D88" s="117" t="s">
        <v>846</v>
      </c>
      <c r="E88" s="118">
        <v>41526</v>
      </c>
      <c r="F88" s="118">
        <v>41541</v>
      </c>
      <c r="G88" s="119" t="s">
        <v>879</v>
      </c>
      <c r="H88" s="115" t="s">
        <v>848</v>
      </c>
      <c r="I88" s="118">
        <v>41572</v>
      </c>
      <c r="J88" s="120">
        <v>141068.69700000001</v>
      </c>
      <c r="K88" s="121">
        <v>134351.14000000001</v>
      </c>
      <c r="M88" s="123"/>
    </row>
    <row r="89" spans="1:13" s="122" customFormat="1" x14ac:dyDescent="0.2">
      <c r="A89" s="115">
        <v>2013</v>
      </c>
      <c r="B89" s="116" t="s">
        <v>915</v>
      </c>
      <c r="C89" s="115" t="s">
        <v>953</v>
      </c>
      <c r="D89" s="117" t="s">
        <v>846</v>
      </c>
      <c r="E89" s="118">
        <v>41536</v>
      </c>
      <c r="F89" s="118">
        <v>41547</v>
      </c>
      <c r="G89" s="119" t="s">
        <v>879</v>
      </c>
      <c r="H89" s="115" t="s">
        <v>848</v>
      </c>
      <c r="I89" s="118">
        <v>41597</v>
      </c>
      <c r="J89" s="120">
        <v>14006.685000000001</v>
      </c>
      <c r="K89" s="121">
        <v>13339.7</v>
      </c>
      <c r="M89" s="123"/>
    </row>
    <row r="90" spans="1:13" s="122" customFormat="1" x14ac:dyDescent="0.2">
      <c r="A90" s="115">
        <v>2013</v>
      </c>
      <c r="B90" s="116" t="s">
        <v>915</v>
      </c>
      <c r="C90" s="115" t="s">
        <v>954</v>
      </c>
      <c r="D90" s="117" t="s">
        <v>846</v>
      </c>
      <c r="E90" s="118">
        <v>41536</v>
      </c>
      <c r="F90" s="118">
        <v>41547</v>
      </c>
      <c r="G90" s="119" t="s">
        <v>879</v>
      </c>
      <c r="H90" s="115" t="s">
        <v>848</v>
      </c>
      <c r="I90" s="118">
        <v>41593</v>
      </c>
      <c r="J90" s="120">
        <v>27111.210000000003</v>
      </c>
      <c r="K90" s="121">
        <v>25820.2</v>
      </c>
      <c r="M90" s="123"/>
    </row>
    <row r="91" spans="1:13" s="122" customFormat="1" x14ac:dyDescent="0.2">
      <c r="A91" s="115">
        <v>2013</v>
      </c>
      <c r="B91" s="116" t="s">
        <v>849</v>
      </c>
      <c r="C91" s="115" t="s">
        <v>955</v>
      </c>
      <c r="D91" s="117" t="s">
        <v>846</v>
      </c>
      <c r="E91" s="118">
        <v>41562</v>
      </c>
      <c r="F91" s="118">
        <v>41562</v>
      </c>
      <c r="G91" s="119" t="s">
        <v>879</v>
      </c>
      <c r="H91" s="115" t="s">
        <v>848</v>
      </c>
      <c r="I91" s="118">
        <v>41779</v>
      </c>
      <c r="J91" s="120">
        <v>3791.9910000000004</v>
      </c>
      <c r="K91" s="121">
        <v>3611.42</v>
      </c>
      <c r="M91" s="123"/>
    </row>
    <row r="92" spans="1:13" s="122" customFormat="1" x14ac:dyDescent="0.2">
      <c r="A92" s="115">
        <v>2013</v>
      </c>
      <c r="B92" s="116" t="s">
        <v>915</v>
      </c>
      <c r="C92" s="115" t="s">
        <v>956</v>
      </c>
      <c r="D92" s="117" t="s">
        <v>846</v>
      </c>
      <c r="E92" s="118">
        <v>41536</v>
      </c>
      <c r="F92" s="118">
        <v>41565</v>
      </c>
      <c r="G92" s="119" t="s">
        <v>879</v>
      </c>
      <c r="H92" s="115" t="s">
        <v>848</v>
      </c>
      <c r="I92" s="118">
        <v>41593</v>
      </c>
      <c r="J92" s="120">
        <v>23323.2405</v>
      </c>
      <c r="K92" s="121">
        <v>22212.61</v>
      </c>
      <c r="M92" s="123"/>
    </row>
    <row r="93" spans="1:13" s="122" customFormat="1" x14ac:dyDescent="0.2">
      <c r="A93" s="115">
        <v>2013</v>
      </c>
      <c r="B93" s="116" t="s">
        <v>873</v>
      </c>
      <c r="C93" s="115" t="s">
        <v>957</v>
      </c>
      <c r="D93" s="117" t="s">
        <v>846</v>
      </c>
      <c r="E93" s="118">
        <v>41487</v>
      </c>
      <c r="F93" s="118">
        <v>41549</v>
      </c>
      <c r="G93" s="119" t="s">
        <v>879</v>
      </c>
      <c r="H93" s="115" t="s">
        <v>848</v>
      </c>
      <c r="I93" s="118"/>
      <c r="J93" s="120">
        <v>0</v>
      </c>
      <c r="K93" s="121"/>
      <c r="M93" s="123"/>
    </row>
    <row r="94" spans="1:13" s="122" customFormat="1" x14ac:dyDescent="0.2">
      <c r="A94" s="115">
        <v>2013</v>
      </c>
      <c r="B94" s="116" t="s">
        <v>915</v>
      </c>
      <c r="C94" s="115" t="s">
        <v>958</v>
      </c>
      <c r="D94" s="117" t="s">
        <v>846</v>
      </c>
      <c r="E94" s="118">
        <v>41536</v>
      </c>
      <c r="F94" s="118">
        <v>41543</v>
      </c>
      <c r="G94" s="119" t="s">
        <v>879</v>
      </c>
      <c r="H94" s="115" t="s">
        <v>848</v>
      </c>
      <c r="I94" s="118">
        <v>41597</v>
      </c>
      <c r="J94" s="120">
        <v>10094.219999999999</v>
      </c>
      <c r="K94" s="121">
        <v>9589.51</v>
      </c>
      <c r="M94" s="123"/>
    </row>
    <row r="95" spans="1:13" s="122" customFormat="1" x14ac:dyDescent="0.2">
      <c r="A95" s="115">
        <v>2013</v>
      </c>
      <c r="B95" s="116" t="s">
        <v>880</v>
      </c>
      <c r="C95" s="115" t="s">
        <v>959</v>
      </c>
      <c r="D95" s="117" t="s">
        <v>846</v>
      </c>
      <c r="E95" s="118">
        <v>41550</v>
      </c>
      <c r="F95" s="118">
        <v>41555</v>
      </c>
      <c r="G95" s="119" t="s">
        <v>879</v>
      </c>
      <c r="H95" s="115" t="s">
        <v>848</v>
      </c>
      <c r="I95" s="118"/>
      <c r="J95" s="120">
        <v>0</v>
      </c>
      <c r="K95" s="121"/>
      <c r="M95" s="123"/>
    </row>
    <row r="96" spans="1:13" s="122" customFormat="1" x14ac:dyDescent="0.2">
      <c r="A96" s="115">
        <v>2013</v>
      </c>
      <c r="B96" s="116" t="s">
        <v>900</v>
      </c>
      <c r="C96" s="115" t="s">
        <v>960</v>
      </c>
      <c r="D96" s="117" t="s">
        <v>846</v>
      </c>
      <c r="E96" s="118">
        <v>41532</v>
      </c>
      <c r="F96" s="118">
        <v>41562</v>
      </c>
      <c r="G96" s="119" t="s">
        <v>879</v>
      </c>
      <c r="H96" s="115" t="s">
        <v>848</v>
      </c>
      <c r="I96" s="118"/>
      <c r="J96" s="120">
        <v>0</v>
      </c>
      <c r="K96" s="121"/>
      <c r="M96" s="123"/>
    </row>
    <row r="97" spans="1:13" s="122" customFormat="1" x14ac:dyDescent="0.2">
      <c r="A97" s="115">
        <v>2013</v>
      </c>
      <c r="B97" s="116" t="s">
        <v>892</v>
      </c>
      <c r="C97" s="115" t="s">
        <v>961</v>
      </c>
      <c r="D97" s="117" t="s">
        <v>846</v>
      </c>
      <c r="E97" s="118">
        <v>41523</v>
      </c>
      <c r="F97" s="118">
        <v>41523</v>
      </c>
      <c r="G97" s="119" t="s">
        <v>879</v>
      </c>
      <c r="H97" s="115" t="s">
        <v>848</v>
      </c>
      <c r="I97" s="118">
        <v>41578</v>
      </c>
      <c r="J97" s="120">
        <v>9530.0835000000006</v>
      </c>
      <c r="K97" s="121">
        <v>9076.27</v>
      </c>
      <c r="M97" s="123"/>
    </row>
    <row r="98" spans="1:13" s="122" customFormat="1" x14ac:dyDescent="0.2">
      <c r="A98" s="115">
        <v>2013</v>
      </c>
      <c r="B98" s="116" t="s">
        <v>854</v>
      </c>
      <c r="C98" s="115" t="s">
        <v>962</v>
      </c>
      <c r="D98" s="117" t="s">
        <v>846</v>
      </c>
      <c r="E98" s="118">
        <v>41537</v>
      </c>
      <c r="F98" s="118">
        <v>41537</v>
      </c>
      <c r="G98" s="119" t="s">
        <v>879</v>
      </c>
      <c r="H98" s="115" t="s">
        <v>848</v>
      </c>
      <c r="I98" s="118">
        <v>41578</v>
      </c>
      <c r="J98" s="120">
        <v>4048.8</v>
      </c>
      <c r="K98" s="121">
        <v>3856</v>
      </c>
      <c r="M98" s="123"/>
    </row>
    <row r="99" spans="1:13" s="122" customFormat="1" x14ac:dyDescent="0.2">
      <c r="A99" s="115">
        <v>2013</v>
      </c>
      <c r="B99" s="116" t="s">
        <v>892</v>
      </c>
      <c r="C99" s="115" t="s">
        <v>963</v>
      </c>
      <c r="D99" s="117" t="s">
        <v>846</v>
      </c>
      <c r="E99" s="118">
        <v>41499</v>
      </c>
      <c r="F99" s="118">
        <v>41514</v>
      </c>
      <c r="G99" s="119" t="s">
        <v>847</v>
      </c>
      <c r="H99" s="115" t="s">
        <v>848</v>
      </c>
      <c r="I99" s="118">
        <v>41597</v>
      </c>
      <c r="J99" s="120">
        <v>10191.027</v>
      </c>
      <c r="K99" s="121">
        <v>9705.74</v>
      </c>
      <c r="M99" s="123"/>
    </row>
    <row r="100" spans="1:13" s="122" customFormat="1" x14ac:dyDescent="0.2">
      <c r="A100" s="115">
        <v>2013</v>
      </c>
      <c r="B100" s="116" t="s">
        <v>856</v>
      </c>
      <c r="C100" s="115" t="s">
        <v>964</v>
      </c>
      <c r="D100" s="117" t="s">
        <v>846</v>
      </c>
      <c r="E100" s="118">
        <v>41488</v>
      </c>
      <c r="F100" s="118">
        <v>41515</v>
      </c>
      <c r="G100" s="119" t="s">
        <v>879</v>
      </c>
      <c r="H100" s="115" t="s">
        <v>848</v>
      </c>
      <c r="I100" s="118"/>
      <c r="J100" s="120">
        <v>3499</v>
      </c>
      <c r="K100" s="121"/>
      <c r="M100" s="123"/>
    </row>
    <row r="101" spans="1:13" s="122" customFormat="1" x14ac:dyDescent="0.2">
      <c r="A101" s="115">
        <v>2013</v>
      </c>
      <c r="B101" s="116" t="s">
        <v>892</v>
      </c>
      <c r="C101" s="115" t="s">
        <v>965</v>
      </c>
      <c r="D101" s="117" t="s">
        <v>846</v>
      </c>
      <c r="E101" s="118">
        <v>41516</v>
      </c>
      <c r="F101" s="118">
        <v>41520</v>
      </c>
      <c r="G101" s="119" t="s">
        <v>847</v>
      </c>
      <c r="H101" s="115" t="s">
        <v>848</v>
      </c>
      <c r="I101" s="118">
        <v>41592</v>
      </c>
      <c r="J101" s="120">
        <v>15226.879500000001</v>
      </c>
      <c r="K101" s="121">
        <v>14501.79</v>
      </c>
      <c r="M101" s="123"/>
    </row>
    <row r="102" spans="1:13" s="122" customFormat="1" x14ac:dyDescent="0.2">
      <c r="A102" s="115">
        <v>2013</v>
      </c>
      <c r="B102" s="116" t="s">
        <v>862</v>
      </c>
      <c r="C102" s="115" t="s">
        <v>966</v>
      </c>
      <c r="D102" s="117" t="s">
        <v>846</v>
      </c>
      <c r="E102" s="118">
        <v>41487</v>
      </c>
      <c r="F102" s="118">
        <v>41527</v>
      </c>
      <c r="G102" s="119" t="s">
        <v>879</v>
      </c>
      <c r="H102" s="115" t="s">
        <v>848</v>
      </c>
      <c r="I102" s="118"/>
      <c r="J102" s="120">
        <v>11395.75</v>
      </c>
      <c r="K102" s="121"/>
      <c r="M102" s="123"/>
    </row>
    <row r="103" spans="1:13" s="122" customFormat="1" x14ac:dyDescent="0.2">
      <c r="A103" s="115">
        <v>2013</v>
      </c>
      <c r="B103" s="116" t="s">
        <v>884</v>
      </c>
      <c r="C103" s="115" t="s">
        <v>967</v>
      </c>
      <c r="D103" s="117" t="s">
        <v>846</v>
      </c>
      <c r="E103" s="118">
        <v>41520</v>
      </c>
      <c r="F103" s="118">
        <v>41536</v>
      </c>
      <c r="G103" s="119" t="s">
        <v>847</v>
      </c>
      <c r="H103" s="115" t="s">
        <v>848</v>
      </c>
      <c r="I103" s="118">
        <v>41632</v>
      </c>
      <c r="J103" s="120">
        <v>2348.4825000000001</v>
      </c>
      <c r="K103" s="121">
        <v>2236.65</v>
      </c>
      <c r="M103" s="123"/>
    </row>
    <row r="104" spans="1:13" s="122" customFormat="1" x14ac:dyDescent="0.2">
      <c r="A104" s="115">
        <v>2013</v>
      </c>
      <c r="B104" s="116" t="s">
        <v>884</v>
      </c>
      <c r="C104" s="115" t="s">
        <v>968</v>
      </c>
      <c r="D104" s="117" t="s">
        <v>846</v>
      </c>
      <c r="E104" s="118">
        <v>41521</v>
      </c>
      <c r="F104" s="118">
        <v>41536</v>
      </c>
      <c r="G104" s="119" t="s">
        <v>847</v>
      </c>
      <c r="H104" s="115" t="s">
        <v>848</v>
      </c>
      <c r="I104" s="118">
        <v>41729</v>
      </c>
      <c r="J104" s="120">
        <v>37346.095500000003</v>
      </c>
      <c r="K104" s="121">
        <v>35567.71</v>
      </c>
      <c r="M104" s="123"/>
    </row>
    <row r="105" spans="1:13" s="122" customFormat="1" x14ac:dyDescent="0.2">
      <c r="A105" s="115">
        <v>2013</v>
      </c>
      <c r="B105" s="116" t="s">
        <v>969</v>
      </c>
      <c r="C105" s="115" t="s">
        <v>970</v>
      </c>
      <c r="D105" s="117" t="s">
        <v>846</v>
      </c>
      <c r="E105" s="118">
        <v>41475</v>
      </c>
      <c r="F105" s="118">
        <v>41536</v>
      </c>
      <c r="G105" s="119" t="s">
        <v>847</v>
      </c>
      <c r="H105" s="115" t="s">
        <v>848</v>
      </c>
      <c r="I105" s="118">
        <v>41604</v>
      </c>
      <c r="J105" s="120">
        <v>4386.4484999999995</v>
      </c>
      <c r="K105" s="121">
        <v>4177.57</v>
      </c>
      <c r="M105" s="123"/>
    </row>
    <row r="106" spans="1:13" s="122" customFormat="1" x14ac:dyDescent="0.2">
      <c r="A106" s="115">
        <v>2013</v>
      </c>
      <c r="B106" s="116" t="s">
        <v>900</v>
      </c>
      <c r="C106" s="115" t="s">
        <v>971</v>
      </c>
      <c r="D106" s="117" t="s">
        <v>846</v>
      </c>
      <c r="E106" s="118">
        <v>41534</v>
      </c>
      <c r="F106" s="118">
        <v>41540</v>
      </c>
      <c r="G106" s="119" t="s">
        <v>847</v>
      </c>
      <c r="H106" s="115" t="s">
        <v>848</v>
      </c>
      <c r="I106" s="118"/>
      <c r="J106" s="120">
        <v>0</v>
      </c>
      <c r="K106" s="121"/>
      <c r="M106" s="123"/>
    </row>
    <row r="107" spans="1:13" s="122" customFormat="1" x14ac:dyDescent="0.2">
      <c r="A107" s="115">
        <v>2013</v>
      </c>
      <c r="B107" s="116" t="s">
        <v>858</v>
      </c>
      <c r="C107" s="115" t="s">
        <v>972</v>
      </c>
      <c r="D107" s="117" t="s">
        <v>846</v>
      </c>
      <c r="E107" s="118">
        <v>41533</v>
      </c>
      <c r="F107" s="118">
        <v>41571</v>
      </c>
      <c r="G107" s="119" t="s">
        <v>879</v>
      </c>
      <c r="H107" s="115" t="s">
        <v>848</v>
      </c>
      <c r="I107" s="118">
        <v>41589</v>
      </c>
      <c r="J107" s="120">
        <v>15862.245000000001</v>
      </c>
      <c r="K107" s="121">
        <v>15106.9</v>
      </c>
      <c r="M107" s="123"/>
    </row>
    <row r="108" spans="1:13" s="122" customFormat="1" x14ac:dyDescent="0.2">
      <c r="A108" s="115">
        <v>2013</v>
      </c>
      <c r="B108" s="116" t="s">
        <v>873</v>
      </c>
      <c r="C108" s="115" t="s">
        <v>973</v>
      </c>
      <c r="D108" s="117" t="s">
        <v>846</v>
      </c>
      <c r="E108" s="118">
        <v>41385</v>
      </c>
      <c r="F108" s="118">
        <v>41576</v>
      </c>
      <c r="G108" s="119" t="s">
        <v>879</v>
      </c>
      <c r="H108" s="115" t="s">
        <v>848</v>
      </c>
      <c r="I108" s="118"/>
      <c r="J108" s="120">
        <v>0</v>
      </c>
      <c r="K108" s="121"/>
      <c r="M108" s="123"/>
    </row>
    <row r="109" spans="1:13" s="122" customFormat="1" x14ac:dyDescent="0.2">
      <c r="A109" s="115">
        <v>2013</v>
      </c>
      <c r="B109" s="116" t="s">
        <v>974</v>
      </c>
      <c r="C109" s="115" t="s">
        <v>975</v>
      </c>
      <c r="D109" s="117" t="s">
        <v>846</v>
      </c>
      <c r="E109" s="118">
        <v>41385</v>
      </c>
      <c r="F109" s="118">
        <v>41576</v>
      </c>
      <c r="G109" s="119" t="s">
        <v>875</v>
      </c>
      <c r="H109" s="115" t="s">
        <v>848</v>
      </c>
      <c r="I109" s="118">
        <v>41604</v>
      </c>
      <c r="J109" s="120">
        <v>3874.8360000000002</v>
      </c>
      <c r="K109" s="121">
        <v>3690.32</v>
      </c>
      <c r="M109" s="123"/>
    </row>
    <row r="110" spans="1:13" s="122" customFormat="1" x14ac:dyDescent="0.2">
      <c r="A110" s="115">
        <v>2013</v>
      </c>
      <c r="B110" s="116" t="s">
        <v>915</v>
      </c>
      <c r="C110" s="115" t="s">
        <v>976</v>
      </c>
      <c r="D110" s="117" t="s">
        <v>846</v>
      </c>
      <c r="E110" s="118">
        <v>41536</v>
      </c>
      <c r="F110" s="118">
        <v>41565</v>
      </c>
      <c r="G110" s="119" t="s">
        <v>879</v>
      </c>
      <c r="H110" s="115" t="s">
        <v>848</v>
      </c>
      <c r="I110" s="118">
        <v>41625</v>
      </c>
      <c r="J110" s="120">
        <v>18213.006000000001</v>
      </c>
      <c r="K110" s="121">
        <v>17345.72</v>
      </c>
      <c r="M110" s="123"/>
    </row>
    <row r="111" spans="1:13" s="122" customFormat="1" x14ac:dyDescent="0.2">
      <c r="A111" s="115">
        <v>2013</v>
      </c>
      <c r="B111" s="116" t="s">
        <v>913</v>
      </c>
      <c r="C111" s="115" t="s">
        <v>977</v>
      </c>
      <c r="D111" s="117" t="s">
        <v>846</v>
      </c>
      <c r="E111" s="118">
        <v>41533</v>
      </c>
      <c r="F111" s="118">
        <v>41583</v>
      </c>
      <c r="G111" s="119" t="s">
        <v>879</v>
      </c>
      <c r="H111" s="115" t="s">
        <v>848</v>
      </c>
      <c r="I111" s="118">
        <v>41592</v>
      </c>
      <c r="J111" s="120">
        <v>63970.525500000003</v>
      </c>
      <c r="K111" s="121">
        <v>60924.31</v>
      </c>
      <c r="M111" s="123"/>
    </row>
    <row r="112" spans="1:13" s="122" customFormat="1" x14ac:dyDescent="0.2">
      <c r="A112" s="115">
        <v>2013</v>
      </c>
      <c r="B112" s="116" t="s">
        <v>852</v>
      </c>
      <c r="C112" s="115" t="s">
        <v>978</v>
      </c>
      <c r="D112" s="117" t="s">
        <v>846</v>
      </c>
      <c r="E112" s="118">
        <v>41483</v>
      </c>
      <c r="F112" s="118">
        <v>41590</v>
      </c>
      <c r="G112" s="119" t="s">
        <v>879</v>
      </c>
      <c r="H112" s="115" t="s">
        <v>848</v>
      </c>
      <c r="I112" s="118">
        <v>41675</v>
      </c>
      <c r="J112" s="120">
        <v>32208.949499999999</v>
      </c>
      <c r="K112" s="121">
        <v>30675.19</v>
      </c>
      <c r="M112" s="123"/>
    </row>
    <row r="113" spans="1:13" s="122" customFormat="1" x14ac:dyDescent="0.2">
      <c r="A113" s="115">
        <v>2013</v>
      </c>
      <c r="B113" s="116" t="s">
        <v>858</v>
      </c>
      <c r="C113" s="115" t="s">
        <v>979</v>
      </c>
      <c r="D113" s="117" t="s">
        <v>846</v>
      </c>
      <c r="E113" s="118">
        <v>41533</v>
      </c>
      <c r="F113" s="118">
        <v>41590</v>
      </c>
      <c r="G113" s="119" t="s">
        <v>879</v>
      </c>
      <c r="H113" s="115" t="s">
        <v>848</v>
      </c>
      <c r="I113" s="118">
        <v>41677</v>
      </c>
      <c r="J113" s="120">
        <v>6867.84</v>
      </c>
      <c r="K113" s="121">
        <v>6540.8</v>
      </c>
      <c r="M113" s="123"/>
    </row>
    <row r="114" spans="1:13" s="122" customFormat="1" x14ac:dyDescent="0.2">
      <c r="A114" s="115">
        <v>2013</v>
      </c>
      <c r="B114" s="116" t="s">
        <v>852</v>
      </c>
      <c r="C114" s="115" t="s">
        <v>980</v>
      </c>
      <c r="D114" s="117" t="s">
        <v>846</v>
      </c>
      <c r="E114" s="118">
        <v>41533</v>
      </c>
      <c r="F114" s="118">
        <v>41590</v>
      </c>
      <c r="G114" s="119" t="s">
        <v>879</v>
      </c>
      <c r="H114" s="115" t="s">
        <v>848</v>
      </c>
      <c r="I114" s="118">
        <v>41621</v>
      </c>
      <c r="J114" s="120">
        <v>24783.674999999999</v>
      </c>
      <c r="K114" s="121">
        <v>23603.5</v>
      </c>
      <c r="M114" s="123"/>
    </row>
    <row r="115" spans="1:13" s="122" customFormat="1" x14ac:dyDescent="0.2">
      <c r="A115" s="115">
        <v>2013</v>
      </c>
      <c r="B115" s="116" t="s">
        <v>886</v>
      </c>
      <c r="C115" s="115" t="s">
        <v>981</v>
      </c>
      <c r="D115" s="117" t="s">
        <v>846</v>
      </c>
      <c r="E115" s="118">
        <v>41507</v>
      </c>
      <c r="F115" s="118">
        <v>41590</v>
      </c>
      <c r="G115" s="119" t="s">
        <v>875</v>
      </c>
      <c r="H115" s="115" t="s">
        <v>848</v>
      </c>
      <c r="I115" s="118"/>
      <c r="J115" s="120">
        <v>0</v>
      </c>
      <c r="K115" s="121"/>
      <c r="M115" s="123"/>
    </row>
    <row r="116" spans="1:13" s="122" customFormat="1" x14ac:dyDescent="0.2">
      <c r="A116" s="115">
        <v>2013</v>
      </c>
      <c r="B116" s="116" t="s">
        <v>858</v>
      </c>
      <c r="C116" s="115" t="s">
        <v>982</v>
      </c>
      <c r="D116" s="117" t="s">
        <v>846</v>
      </c>
      <c r="E116" s="118">
        <v>41533</v>
      </c>
      <c r="F116" s="118">
        <v>41590</v>
      </c>
      <c r="G116" s="119" t="s">
        <v>879</v>
      </c>
      <c r="H116" s="115" t="s">
        <v>848</v>
      </c>
      <c r="I116" s="118">
        <v>41662</v>
      </c>
      <c r="J116" s="120">
        <v>20571.600000000002</v>
      </c>
      <c r="K116" s="121">
        <v>19592</v>
      </c>
      <c r="M116" s="123"/>
    </row>
    <row r="117" spans="1:13" s="122" customFormat="1" x14ac:dyDescent="0.2">
      <c r="A117" s="115">
        <v>2013</v>
      </c>
      <c r="B117" s="116" t="s">
        <v>858</v>
      </c>
      <c r="C117" s="115" t="s">
        <v>983</v>
      </c>
      <c r="D117" s="117" t="s">
        <v>846</v>
      </c>
      <c r="E117" s="118">
        <v>41507</v>
      </c>
      <c r="F117" s="118">
        <v>41590</v>
      </c>
      <c r="G117" s="119" t="s">
        <v>875</v>
      </c>
      <c r="H117" s="115" t="s">
        <v>848</v>
      </c>
      <c r="I117" s="118">
        <v>41722</v>
      </c>
      <c r="J117" s="120">
        <v>63051.450000000004</v>
      </c>
      <c r="K117" s="121">
        <v>60049</v>
      </c>
      <c r="M117" s="123"/>
    </row>
    <row r="118" spans="1:13" s="122" customFormat="1" x14ac:dyDescent="0.2">
      <c r="A118" s="115">
        <v>2013</v>
      </c>
      <c r="B118" s="116" t="s">
        <v>858</v>
      </c>
      <c r="C118" s="115" t="s">
        <v>984</v>
      </c>
      <c r="D118" s="117" t="s">
        <v>846</v>
      </c>
      <c r="E118" s="118">
        <v>41533</v>
      </c>
      <c r="F118" s="118">
        <v>41590</v>
      </c>
      <c r="G118" s="119" t="s">
        <v>879</v>
      </c>
      <c r="H118" s="115" t="s">
        <v>848</v>
      </c>
      <c r="I118" s="118"/>
      <c r="J118" s="120">
        <v>0</v>
      </c>
      <c r="K118" s="121"/>
      <c r="M118" s="123"/>
    </row>
    <row r="119" spans="1:13" s="122" customFormat="1" x14ac:dyDescent="0.2">
      <c r="A119" s="115">
        <v>2013</v>
      </c>
      <c r="B119" s="116" t="s">
        <v>884</v>
      </c>
      <c r="C119" s="115" t="s">
        <v>985</v>
      </c>
      <c r="D119" s="117" t="s">
        <v>846</v>
      </c>
      <c r="E119" s="118">
        <v>41385</v>
      </c>
      <c r="F119" s="118">
        <v>41591</v>
      </c>
      <c r="G119" s="119" t="s">
        <v>875</v>
      </c>
      <c r="H119" s="115" t="s">
        <v>848</v>
      </c>
      <c r="I119" s="118">
        <v>41751</v>
      </c>
      <c r="J119" s="120">
        <v>5865.3</v>
      </c>
      <c r="K119" s="121">
        <v>5586</v>
      </c>
      <c r="M119" s="123"/>
    </row>
    <row r="120" spans="1:13" s="122" customFormat="1" x14ac:dyDescent="0.2">
      <c r="A120" s="115">
        <v>2013</v>
      </c>
      <c r="B120" s="116" t="s">
        <v>915</v>
      </c>
      <c r="C120" s="115" t="s">
        <v>986</v>
      </c>
      <c r="D120" s="117" t="s">
        <v>846</v>
      </c>
      <c r="E120" s="118">
        <v>41536</v>
      </c>
      <c r="F120" s="118">
        <v>41603</v>
      </c>
      <c r="G120" s="119" t="s">
        <v>879</v>
      </c>
      <c r="H120" s="115" t="s">
        <v>848</v>
      </c>
      <c r="I120" s="118">
        <v>41624</v>
      </c>
      <c r="J120" s="120">
        <v>18775.3125</v>
      </c>
      <c r="K120" s="121">
        <v>17881.25</v>
      </c>
      <c r="M120" s="123"/>
    </row>
    <row r="121" spans="1:13" s="122" customFormat="1" x14ac:dyDescent="0.2">
      <c r="A121" s="115">
        <v>2013</v>
      </c>
      <c r="B121" s="116" t="s">
        <v>915</v>
      </c>
      <c r="C121" s="115" t="s">
        <v>987</v>
      </c>
      <c r="D121" s="117" t="s">
        <v>846</v>
      </c>
      <c r="E121" s="118">
        <v>41536</v>
      </c>
      <c r="F121" s="118">
        <v>41603</v>
      </c>
      <c r="G121" s="119" t="s">
        <v>879</v>
      </c>
      <c r="H121" s="115" t="s">
        <v>848</v>
      </c>
      <c r="I121" s="118">
        <v>41625</v>
      </c>
      <c r="J121" s="120">
        <v>24718.05</v>
      </c>
      <c r="K121" s="121">
        <v>23541</v>
      </c>
      <c r="M121" s="123"/>
    </row>
    <row r="122" spans="1:13" s="122" customFormat="1" x14ac:dyDescent="0.2">
      <c r="A122" s="115">
        <v>2013</v>
      </c>
      <c r="B122" s="116" t="s">
        <v>849</v>
      </c>
      <c r="C122" s="115" t="s">
        <v>935</v>
      </c>
      <c r="D122" s="117" t="s">
        <v>846</v>
      </c>
      <c r="E122" s="118">
        <v>41533</v>
      </c>
      <c r="F122" s="118">
        <v>41603</v>
      </c>
      <c r="G122" s="119" t="s">
        <v>879</v>
      </c>
      <c r="H122" s="115" t="s">
        <v>848</v>
      </c>
      <c r="I122" s="118"/>
      <c r="J122" s="120">
        <v>0</v>
      </c>
      <c r="K122" s="121"/>
      <c r="M122" s="123"/>
    </row>
    <row r="123" spans="1:13" s="122" customFormat="1" x14ac:dyDescent="0.2">
      <c r="A123" s="115">
        <v>2013</v>
      </c>
      <c r="B123" s="116" t="s">
        <v>858</v>
      </c>
      <c r="C123" s="115" t="s">
        <v>988</v>
      </c>
      <c r="D123" s="117" t="s">
        <v>846</v>
      </c>
      <c r="E123" s="118">
        <v>41533</v>
      </c>
      <c r="F123" s="118">
        <v>41605</v>
      </c>
      <c r="G123" s="119" t="s">
        <v>879</v>
      </c>
      <c r="H123" s="115" t="s">
        <v>848</v>
      </c>
      <c r="I123" s="118"/>
      <c r="J123" s="120">
        <v>0</v>
      </c>
      <c r="K123" s="121"/>
      <c r="M123" s="123"/>
    </row>
    <row r="124" spans="1:13" s="122" customFormat="1" x14ac:dyDescent="0.2">
      <c r="A124" s="115">
        <v>2013</v>
      </c>
      <c r="B124" s="116" t="s">
        <v>858</v>
      </c>
      <c r="C124" s="115" t="s">
        <v>989</v>
      </c>
      <c r="D124" s="117" t="s">
        <v>846</v>
      </c>
      <c r="E124" s="118">
        <v>41533</v>
      </c>
      <c r="F124" s="118">
        <v>41605</v>
      </c>
      <c r="G124" s="119" t="s">
        <v>879</v>
      </c>
      <c r="H124" s="115" t="s">
        <v>848</v>
      </c>
      <c r="I124" s="118">
        <v>41677</v>
      </c>
      <c r="J124" s="120">
        <v>6867.84</v>
      </c>
      <c r="K124" s="121">
        <v>6540.8</v>
      </c>
      <c r="M124" s="123"/>
    </row>
    <row r="125" spans="1:13" s="122" customFormat="1" x14ac:dyDescent="0.2">
      <c r="A125" s="115">
        <v>2013</v>
      </c>
      <c r="B125" s="116" t="s">
        <v>858</v>
      </c>
      <c r="C125" s="115" t="s">
        <v>990</v>
      </c>
      <c r="D125" s="117" t="s">
        <v>846</v>
      </c>
      <c r="E125" s="118">
        <v>41533</v>
      </c>
      <c r="F125" s="118">
        <v>41606</v>
      </c>
      <c r="G125" s="119" t="s">
        <v>879</v>
      </c>
      <c r="H125" s="115" t="s">
        <v>848</v>
      </c>
      <c r="I125" s="118">
        <v>41676</v>
      </c>
      <c r="J125" s="120">
        <v>18274.210499999997</v>
      </c>
      <c r="K125" s="121">
        <v>17404.009999999998</v>
      </c>
      <c r="M125" s="123"/>
    </row>
    <row r="126" spans="1:13" s="122" customFormat="1" x14ac:dyDescent="0.2">
      <c r="A126" s="115">
        <v>2013</v>
      </c>
      <c r="B126" s="116" t="s">
        <v>858</v>
      </c>
      <c r="C126" s="115" t="s">
        <v>991</v>
      </c>
      <c r="D126" s="117" t="s">
        <v>846</v>
      </c>
      <c r="E126" s="118">
        <v>41507</v>
      </c>
      <c r="F126" s="118">
        <v>41550</v>
      </c>
      <c r="G126" s="119" t="s">
        <v>879</v>
      </c>
      <c r="H126" s="115" t="s">
        <v>848</v>
      </c>
      <c r="I126" s="118">
        <v>41626</v>
      </c>
      <c r="J126" s="120">
        <v>166760.0025</v>
      </c>
      <c r="K126" s="121">
        <v>158819.04999999999</v>
      </c>
      <c r="M126" s="123"/>
    </row>
    <row r="127" spans="1:13" s="122" customFormat="1" x14ac:dyDescent="0.2">
      <c r="A127" s="115">
        <v>2013</v>
      </c>
      <c r="B127" s="116" t="s">
        <v>974</v>
      </c>
      <c r="C127" s="115" t="s">
        <v>992</v>
      </c>
      <c r="D127" s="117" t="s">
        <v>846</v>
      </c>
      <c r="E127" s="118">
        <v>41551</v>
      </c>
      <c r="F127" s="118">
        <v>41576</v>
      </c>
      <c r="G127" s="119" t="s">
        <v>879</v>
      </c>
      <c r="H127" s="115" t="s">
        <v>848</v>
      </c>
      <c r="I127" s="118">
        <v>41821</v>
      </c>
      <c r="J127" s="120">
        <v>20775.3</v>
      </c>
      <c r="K127" s="121">
        <v>19933.310000000001</v>
      </c>
      <c r="M127" s="123"/>
    </row>
    <row r="128" spans="1:13" s="122" customFormat="1" x14ac:dyDescent="0.2">
      <c r="A128" s="115">
        <v>2013</v>
      </c>
      <c r="B128" s="116" t="s">
        <v>900</v>
      </c>
      <c r="C128" s="115" t="s">
        <v>993</v>
      </c>
      <c r="D128" s="117" t="s">
        <v>846</v>
      </c>
      <c r="E128" s="118">
        <v>41561</v>
      </c>
      <c r="F128" s="118">
        <v>41554</v>
      </c>
      <c r="G128" s="119" t="s">
        <v>879</v>
      </c>
      <c r="H128" s="115" t="s">
        <v>848</v>
      </c>
      <c r="I128" s="118"/>
      <c r="J128" s="120">
        <v>0</v>
      </c>
      <c r="K128" s="121"/>
      <c r="M128" s="123"/>
    </row>
    <row r="129" spans="1:13" s="122" customFormat="1" x14ac:dyDescent="0.2">
      <c r="A129" s="115">
        <v>2013</v>
      </c>
      <c r="B129" s="116" t="s">
        <v>994</v>
      </c>
      <c r="C129" s="115" t="s">
        <v>995</v>
      </c>
      <c r="D129" s="117" t="s">
        <v>846</v>
      </c>
      <c r="E129" s="118">
        <v>41533</v>
      </c>
      <c r="F129" s="118">
        <v>41583</v>
      </c>
      <c r="G129" s="119" t="s">
        <v>879</v>
      </c>
      <c r="H129" s="115" t="s">
        <v>848</v>
      </c>
      <c r="I129" s="118">
        <v>41704</v>
      </c>
      <c r="J129" s="120">
        <v>42180.568500000001</v>
      </c>
      <c r="K129" s="121">
        <v>40171.97</v>
      </c>
      <c r="M129" s="123"/>
    </row>
    <row r="130" spans="1:13" s="122" customFormat="1" x14ac:dyDescent="0.2">
      <c r="A130" s="115">
        <v>2013</v>
      </c>
      <c r="B130" s="116" t="s">
        <v>909</v>
      </c>
      <c r="C130" s="115" t="s">
        <v>996</v>
      </c>
      <c r="D130" s="117" t="s">
        <v>846</v>
      </c>
      <c r="E130" s="118">
        <v>41533</v>
      </c>
      <c r="F130" s="118">
        <v>41565</v>
      </c>
      <c r="G130" s="119" t="s">
        <v>879</v>
      </c>
      <c r="H130" s="115" t="s">
        <v>848</v>
      </c>
      <c r="I130" s="118">
        <v>41626</v>
      </c>
      <c r="J130" s="120">
        <v>40237.858499999995</v>
      </c>
      <c r="K130" s="121">
        <v>38321.769999999997</v>
      </c>
      <c r="M130" s="123"/>
    </row>
    <row r="131" spans="1:13" s="122" customFormat="1" x14ac:dyDescent="0.2">
      <c r="A131" s="115">
        <v>2013</v>
      </c>
      <c r="B131" s="116" t="s">
        <v>862</v>
      </c>
      <c r="C131" s="115" t="s">
        <v>997</v>
      </c>
      <c r="D131" s="117" t="s">
        <v>846</v>
      </c>
      <c r="E131" s="118">
        <v>41531</v>
      </c>
      <c r="F131" s="118">
        <v>41544</v>
      </c>
      <c r="G131" s="119" t="s">
        <v>879</v>
      </c>
      <c r="H131" s="115" t="s">
        <v>848</v>
      </c>
      <c r="I131" s="118">
        <v>41652</v>
      </c>
      <c r="J131" s="120">
        <v>19139.400000000001</v>
      </c>
      <c r="K131" s="121">
        <v>18228</v>
      </c>
      <c r="M131" s="123"/>
    </row>
    <row r="132" spans="1:13" s="122" customFormat="1" x14ac:dyDescent="0.2">
      <c r="A132" s="115">
        <v>2013</v>
      </c>
      <c r="B132" s="116" t="s">
        <v>862</v>
      </c>
      <c r="C132" s="115" t="s">
        <v>998</v>
      </c>
      <c r="D132" s="117" t="s">
        <v>846</v>
      </c>
      <c r="E132" s="118">
        <v>41589</v>
      </c>
      <c r="F132" s="118">
        <v>41593</v>
      </c>
      <c r="G132" s="119" t="s">
        <v>879</v>
      </c>
      <c r="H132" s="115" t="s">
        <v>848</v>
      </c>
      <c r="I132" s="118">
        <v>41631</v>
      </c>
      <c r="J132" s="120">
        <v>5234.25</v>
      </c>
      <c r="K132" s="121">
        <v>4985</v>
      </c>
      <c r="M132" s="123"/>
    </row>
    <row r="133" spans="1:13" s="122" customFormat="1" x14ac:dyDescent="0.2">
      <c r="A133" s="115">
        <v>2013</v>
      </c>
      <c r="B133" s="116" t="s">
        <v>999</v>
      </c>
      <c r="C133" s="115" t="s">
        <v>1000</v>
      </c>
      <c r="D133" s="117" t="s">
        <v>846</v>
      </c>
      <c r="E133" s="118">
        <v>41577</v>
      </c>
      <c r="F133" s="118">
        <v>41582</v>
      </c>
      <c r="G133" s="119" t="s">
        <v>879</v>
      </c>
      <c r="H133" s="115" t="s">
        <v>848</v>
      </c>
      <c r="I133" s="118">
        <v>41625</v>
      </c>
      <c r="J133" s="120">
        <v>7777.875</v>
      </c>
      <c r="K133" s="121">
        <v>7407.5</v>
      </c>
      <c r="M133" s="123"/>
    </row>
    <row r="134" spans="1:13" s="122" customFormat="1" x14ac:dyDescent="0.2">
      <c r="A134" s="115">
        <v>2013</v>
      </c>
      <c r="B134" s="116" t="s">
        <v>915</v>
      </c>
      <c r="C134" s="115" t="s">
        <v>1001</v>
      </c>
      <c r="D134" s="117" t="s">
        <v>846</v>
      </c>
      <c r="E134" s="118">
        <v>41623</v>
      </c>
      <c r="F134" s="118">
        <v>41625</v>
      </c>
      <c r="G134" s="119" t="s">
        <v>879</v>
      </c>
      <c r="H134" s="115" t="s">
        <v>848</v>
      </c>
      <c r="I134" s="118">
        <v>41676</v>
      </c>
      <c r="J134" s="120">
        <v>33890.199000000001</v>
      </c>
      <c r="K134" s="121">
        <v>32276.38</v>
      </c>
      <c r="M134" s="123"/>
    </row>
    <row r="135" spans="1:13" s="122" customFormat="1" x14ac:dyDescent="0.2">
      <c r="A135" s="115">
        <v>2013</v>
      </c>
      <c r="B135" s="116" t="s">
        <v>854</v>
      </c>
      <c r="C135" s="115" t="s">
        <v>1002</v>
      </c>
      <c r="D135" s="117" t="s">
        <v>846</v>
      </c>
      <c r="E135" s="118">
        <v>41598</v>
      </c>
      <c r="F135" s="118">
        <v>41598</v>
      </c>
      <c r="G135" s="119" t="s">
        <v>879</v>
      </c>
      <c r="H135" s="115" t="s">
        <v>848</v>
      </c>
      <c r="I135" s="118">
        <v>41877</v>
      </c>
      <c r="J135" s="120">
        <v>7012.52</v>
      </c>
      <c r="K135" s="121">
        <v>6703.59</v>
      </c>
      <c r="M135" s="123"/>
    </row>
    <row r="136" spans="1:13" s="122" customFormat="1" x14ac:dyDescent="0.2">
      <c r="A136" s="115">
        <v>2013</v>
      </c>
      <c r="B136" s="116" t="s">
        <v>1003</v>
      </c>
      <c r="C136" s="115" t="s">
        <v>1004</v>
      </c>
      <c r="D136" s="117" t="s">
        <v>846</v>
      </c>
      <c r="E136" s="118">
        <v>41547</v>
      </c>
      <c r="F136" s="118">
        <v>41547</v>
      </c>
      <c r="G136" s="119" t="s">
        <v>879</v>
      </c>
      <c r="H136" s="115" t="s">
        <v>848</v>
      </c>
      <c r="I136" s="118">
        <v>41635</v>
      </c>
      <c r="J136" s="120">
        <v>8831.0249999999996</v>
      </c>
      <c r="K136" s="121">
        <v>8410.5</v>
      </c>
      <c r="M136" s="123"/>
    </row>
    <row r="137" spans="1:13" s="122" customFormat="1" x14ac:dyDescent="0.2">
      <c r="A137" s="115">
        <v>2013</v>
      </c>
      <c r="B137" s="116" t="s">
        <v>999</v>
      </c>
      <c r="C137" s="115" t="s">
        <v>1005</v>
      </c>
      <c r="D137" s="117" t="s">
        <v>846</v>
      </c>
      <c r="E137" s="118">
        <v>41631</v>
      </c>
      <c r="F137" s="118">
        <v>41648</v>
      </c>
      <c r="G137" s="119" t="s">
        <v>879</v>
      </c>
      <c r="H137" s="115" t="s">
        <v>848</v>
      </c>
      <c r="I137" s="118"/>
      <c r="J137" s="120">
        <v>0</v>
      </c>
      <c r="K137" s="121"/>
      <c r="M137" s="123"/>
    </row>
    <row r="138" spans="1:13" s="122" customFormat="1" x14ac:dyDescent="0.2">
      <c r="A138" s="115">
        <v>2013</v>
      </c>
      <c r="B138" s="116" t="s">
        <v>844</v>
      </c>
      <c r="C138" s="115" t="s">
        <v>1006</v>
      </c>
      <c r="D138" s="117" t="s">
        <v>846</v>
      </c>
      <c r="E138" s="118">
        <v>41334</v>
      </c>
      <c r="F138" s="118">
        <v>41626</v>
      </c>
      <c r="G138" s="119" t="s">
        <v>879</v>
      </c>
      <c r="H138" s="115" t="s">
        <v>848</v>
      </c>
      <c r="I138" s="118"/>
      <c r="J138" s="120">
        <v>0</v>
      </c>
      <c r="K138" s="121"/>
      <c r="M138" s="123"/>
    </row>
    <row r="139" spans="1:13" s="122" customFormat="1" x14ac:dyDescent="0.2">
      <c r="A139" s="115">
        <v>2013</v>
      </c>
      <c r="B139" s="116" t="s">
        <v>858</v>
      </c>
      <c r="C139" s="115" t="s">
        <v>1007</v>
      </c>
      <c r="D139" s="117" t="s">
        <v>846</v>
      </c>
      <c r="E139" s="118">
        <v>41507</v>
      </c>
      <c r="F139" s="118">
        <v>41507</v>
      </c>
      <c r="G139" s="119" t="s">
        <v>847</v>
      </c>
      <c r="H139" s="115" t="s">
        <v>848</v>
      </c>
      <c r="I139" s="118">
        <v>41772</v>
      </c>
      <c r="J139" s="120">
        <v>75853.05</v>
      </c>
      <c r="K139" s="121">
        <v>72806.259999999995</v>
      </c>
      <c r="M139" s="123"/>
    </row>
    <row r="140" spans="1:13" s="122" customFormat="1" x14ac:dyDescent="0.2">
      <c r="A140" s="115">
        <v>2013</v>
      </c>
      <c r="B140" s="116" t="s">
        <v>994</v>
      </c>
      <c r="C140" s="115" t="s">
        <v>995</v>
      </c>
      <c r="D140" s="117" t="s">
        <v>846</v>
      </c>
      <c r="E140" s="118">
        <v>41523</v>
      </c>
      <c r="F140" s="118">
        <v>41674</v>
      </c>
      <c r="G140" s="119" t="s">
        <v>875</v>
      </c>
      <c r="H140" s="115" t="s">
        <v>848</v>
      </c>
      <c r="I140" s="118">
        <v>41704</v>
      </c>
      <c r="J140" s="120">
        <v>42040.82</v>
      </c>
      <c r="K140" s="121">
        <v>40171.97</v>
      </c>
      <c r="M140" s="123"/>
    </row>
    <row r="141" spans="1:13" s="122" customFormat="1" x14ac:dyDescent="0.2">
      <c r="A141" s="115">
        <v>2013</v>
      </c>
      <c r="B141" s="116" t="s">
        <v>1008</v>
      </c>
      <c r="C141" s="115" t="s">
        <v>1009</v>
      </c>
      <c r="D141" s="117" t="s">
        <v>846</v>
      </c>
      <c r="E141" s="118">
        <v>41636</v>
      </c>
      <c r="F141" s="118">
        <v>41666</v>
      </c>
      <c r="G141" s="119" t="s">
        <v>879</v>
      </c>
      <c r="H141" s="115" t="s">
        <v>848</v>
      </c>
      <c r="I141" s="118">
        <v>41705</v>
      </c>
      <c r="J141" s="120">
        <v>4488.75</v>
      </c>
      <c r="K141" s="121">
        <v>4275</v>
      </c>
      <c r="M141" s="123"/>
    </row>
    <row r="142" spans="1:13" s="122" customFormat="1" x14ac:dyDescent="0.2">
      <c r="A142" s="115">
        <v>2013</v>
      </c>
      <c r="B142" s="116" t="s">
        <v>1008</v>
      </c>
      <c r="C142" s="115" t="s">
        <v>1010</v>
      </c>
      <c r="D142" s="117" t="s">
        <v>846</v>
      </c>
      <c r="E142" s="118">
        <v>41617</v>
      </c>
      <c r="F142" s="118">
        <v>41627</v>
      </c>
      <c r="G142" s="119" t="s">
        <v>875</v>
      </c>
      <c r="H142" s="115" t="s">
        <v>848</v>
      </c>
      <c r="I142" s="118">
        <v>41711</v>
      </c>
      <c r="J142" s="120">
        <v>5286.75</v>
      </c>
      <c r="K142" s="121">
        <v>5035</v>
      </c>
      <c r="M142" s="123"/>
    </row>
    <row r="143" spans="1:13" s="122" customFormat="1" x14ac:dyDescent="0.2">
      <c r="A143" s="115">
        <v>2013</v>
      </c>
      <c r="B143" s="116" t="s">
        <v>858</v>
      </c>
      <c r="C143" s="115" t="s">
        <v>1011</v>
      </c>
      <c r="D143" s="117" t="s">
        <v>846</v>
      </c>
      <c r="E143" s="118">
        <v>41531</v>
      </c>
      <c r="F143" s="118">
        <v>41531</v>
      </c>
      <c r="G143" s="119" t="s">
        <v>879</v>
      </c>
      <c r="H143" s="115" t="s">
        <v>848</v>
      </c>
      <c r="I143" s="118">
        <v>41712</v>
      </c>
      <c r="J143" s="120">
        <v>28732.4205</v>
      </c>
      <c r="K143" s="121">
        <v>27364.21</v>
      </c>
      <c r="M143" s="123"/>
    </row>
    <row r="144" spans="1:13" s="122" customFormat="1" x14ac:dyDescent="0.2">
      <c r="A144" s="115">
        <v>2013</v>
      </c>
      <c r="B144" s="116" t="s">
        <v>858</v>
      </c>
      <c r="C144" s="115" t="s">
        <v>922</v>
      </c>
      <c r="D144" s="117" t="s">
        <v>846</v>
      </c>
      <c r="E144" s="118">
        <v>41530</v>
      </c>
      <c r="F144" s="118">
        <v>41539</v>
      </c>
      <c r="G144" s="119" t="s">
        <v>879</v>
      </c>
      <c r="H144" s="115" t="s">
        <v>848</v>
      </c>
      <c r="I144" s="118">
        <v>41589</v>
      </c>
      <c r="J144" s="120">
        <v>17981.439000000002</v>
      </c>
      <c r="K144" s="121">
        <v>17125.18</v>
      </c>
      <c r="M144" s="123"/>
    </row>
    <row r="145" spans="1:13" s="122" customFormat="1" x14ac:dyDescent="0.2">
      <c r="A145" s="115">
        <v>2013</v>
      </c>
      <c r="B145" s="116" t="s">
        <v>884</v>
      </c>
      <c r="C145" s="115" t="s">
        <v>1012</v>
      </c>
      <c r="D145" s="117" t="s">
        <v>846</v>
      </c>
      <c r="E145" s="118">
        <v>41618</v>
      </c>
      <c r="F145" s="118">
        <v>41618</v>
      </c>
      <c r="G145" s="119" t="s">
        <v>879</v>
      </c>
      <c r="H145" s="115" t="s">
        <v>848</v>
      </c>
      <c r="I145" s="118">
        <v>41716</v>
      </c>
      <c r="J145" s="120">
        <v>16835.952000000001</v>
      </c>
      <c r="K145" s="121">
        <v>16034.24</v>
      </c>
      <c r="M145" s="123"/>
    </row>
    <row r="146" spans="1:13" s="122" customFormat="1" x14ac:dyDescent="0.2">
      <c r="A146" s="115">
        <v>2013</v>
      </c>
      <c r="B146" s="116" t="s">
        <v>858</v>
      </c>
      <c r="C146" s="115" t="s">
        <v>1013</v>
      </c>
      <c r="D146" s="117" t="s">
        <v>846</v>
      </c>
      <c r="E146" s="118">
        <v>41507</v>
      </c>
      <c r="F146" s="118">
        <v>41507</v>
      </c>
      <c r="G146" s="119" t="s">
        <v>875</v>
      </c>
      <c r="H146" s="115" t="s">
        <v>848</v>
      </c>
      <c r="I146" s="118">
        <v>41751</v>
      </c>
      <c r="J146" s="120">
        <v>21318.591</v>
      </c>
      <c r="K146" s="121">
        <v>20303.419999999998</v>
      </c>
      <c r="M146" s="123"/>
    </row>
    <row r="147" spans="1:13" s="122" customFormat="1" x14ac:dyDescent="0.2">
      <c r="A147" s="115">
        <v>2013</v>
      </c>
      <c r="B147" s="116" t="s">
        <v>858</v>
      </c>
      <c r="C147" s="115" t="s">
        <v>1014</v>
      </c>
      <c r="D147" s="117" t="s">
        <v>846</v>
      </c>
      <c r="E147" s="118">
        <v>41507</v>
      </c>
      <c r="F147" s="118">
        <v>41507</v>
      </c>
      <c r="G147" s="119" t="s">
        <v>875</v>
      </c>
      <c r="H147" s="115" t="s">
        <v>848</v>
      </c>
      <c r="I147" s="118">
        <v>41731</v>
      </c>
      <c r="J147" s="120">
        <v>27489.283500000001</v>
      </c>
      <c r="K147" s="121">
        <v>26180.27</v>
      </c>
      <c r="M147" s="123"/>
    </row>
    <row r="148" spans="1:13" s="122" customFormat="1" x14ac:dyDescent="0.2">
      <c r="A148" s="115">
        <v>2013</v>
      </c>
      <c r="B148" s="116" t="s">
        <v>856</v>
      </c>
      <c r="C148" s="115" t="s">
        <v>1015</v>
      </c>
      <c r="D148" s="117" t="s">
        <v>846</v>
      </c>
      <c r="E148" s="118">
        <v>41538</v>
      </c>
      <c r="F148" s="118">
        <v>41712</v>
      </c>
      <c r="G148" s="119" t="s">
        <v>875</v>
      </c>
      <c r="H148" s="115" t="s">
        <v>848</v>
      </c>
      <c r="I148" s="118">
        <v>41789</v>
      </c>
      <c r="J148" s="120">
        <v>77397.337500000009</v>
      </c>
      <c r="K148" s="121">
        <v>73711.75</v>
      </c>
      <c r="M148" s="123"/>
    </row>
    <row r="149" spans="1:13" s="122" customFormat="1" x14ac:dyDescent="0.2">
      <c r="A149" s="115">
        <v>2013</v>
      </c>
      <c r="B149" s="116" t="s">
        <v>999</v>
      </c>
      <c r="C149" s="115" t="s">
        <v>1015</v>
      </c>
      <c r="D149" s="117" t="s">
        <v>846</v>
      </c>
      <c r="E149" s="118">
        <v>41579</v>
      </c>
      <c r="F149" s="118">
        <v>41712</v>
      </c>
      <c r="G149" s="119" t="s">
        <v>879</v>
      </c>
      <c r="H149" s="115" t="s">
        <v>848</v>
      </c>
      <c r="I149" s="118">
        <v>41789</v>
      </c>
      <c r="J149" s="120">
        <v>51036.426000000007</v>
      </c>
      <c r="K149" s="121">
        <v>48606.12</v>
      </c>
      <c r="M149" s="123"/>
    </row>
    <row r="150" spans="1:13" s="122" customFormat="1" x14ac:dyDescent="0.2">
      <c r="A150" s="115">
        <v>2013</v>
      </c>
      <c r="B150" s="116" t="s">
        <v>860</v>
      </c>
      <c r="C150" s="115" t="s">
        <v>1016</v>
      </c>
      <c r="D150" s="117" t="s">
        <v>846</v>
      </c>
      <c r="E150" s="118">
        <v>41523</v>
      </c>
      <c r="F150" s="118">
        <v>41523</v>
      </c>
      <c r="G150" s="119" t="s">
        <v>879</v>
      </c>
      <c r="H150" s="115" t="s">
        <v>848</v>
      </c>
      <c r="I150" s="118">
        <v>41808</v>
      </c>
      <c r="J150" s="120">
        <v>22705.96</v>
      </c>
      <c r="K150" s="121">
        <v>21595.62</v>
      </c>
      <c r="M150" s="123"/>
    </row>
    <row r="151" spans="1:13" s="122" customFormat="1" x14ac:dyDescent="0.2">
      <c r="A151" s="115">
        <v>2014</v>
      </c>
      <c r="B151" s="116" t="s">
        <v>880</v>
      </c>
      <c r="C151" s="115">
        <v>201400079</v>
      </c>
      <c r="D151" s="117" t="s">
        <v>1017</v>
      </c>
      <c r="E151" s="118" t="s">
        <v>1018</v>
      </c>
      <c r="F151" s="118" t="s">
        <v>1019</v>
      </c>
      <c r="G151" s="119" t="s">
        <v>1020</v>
      </c>
      <c r="H151" s="115" t="s">
        <v>848</v>
      </c>
      <c r="I151" s="118"/>
      <c r="J151" s="120">
        <v>0</v>
      </c>
      <c r="K151" s="121"/>
      <c r="M151" s="123"/>
    </row>
    <row r="152" spans="1:13" s="122" customFormat="1" x14ac:dyDescent="0.2">
      <c r="A152" s="115">
        <v>2014</v>
      </c>
      <c r="B152" s="116" t="s">
        <v>856</v>
      </c>
      <c r="C152" s="115">
        <v>201400083</v>
      </c>
      <c r="D152" s="117" t="s">
        <v>1017</v>
      </c>
      <c r="E152" s="118">
        <v>41536</v>
      </c>
      <c r="F152" s="118" t="s">
        <v>1021</v>
      </c>
      <c r="G152" s="119" t="s">
        <v>879</v>
      </c>
      <c r="H152" s="115" t="s">
        <v>848</v>
      </c>
      <c r="I152" s="118"/>
      <c r="J152" s="120">
        <v>0</v>
      </c>
      <c r="K152" s="121"/>
      <c r="M152" s="123"/>
    </row>
    <row r="153" spans="1:13" s="122" customFormat="1" x14ac:dyDescent="0.2">
      <c r="A153" s="115">
        <v>2014</v>
      </c>
      <c r="B153" s="116" t="s">
        <v>999</v>
      </c>
      <c r="C153" s="115">
        <v>201400087</v>
      </c>
      <c r="D153" s="117" t="s">
        <v>1017</v>
      </c>
      <c r="E153" s="118">
        <v>41639</v>
      </c>
      <c r="F153" s="118" t="s">
        <v>1022</v>
      </c>
      <c r="G153" s="119" t="s">
        <v>879</v>
      </c>
      <c r="H153" s="115" t="s">
        <v>848</v>
      </c>
      <c r="I153" s="118"/>
      <c r="J153" s="120">
        <v>0</v>
      </c>
      <c r="K153" s="121"/>
      <c r="M153" s="123"/>
    </row>
    <row r="154" spans="1:13" s="122" customFormat="1" x14ac:dyDescent="0.2">
      <c r="A154" s="115">
        <v>2014</v>
      </c>
      <c r="B154" s="116" t="s">
        <v>862</v>
      </c>
      <c r="C154" s="115">
        <v>201400097</v>
      </c>
      <c r="D154" s="117" t="s">
        <v>1017</v>
      </c>
      <c r="E154" s="118" t="s">
        <v>1023</v>
      </c>
      <c r="F154" s="118" t="s">
        <v>1024</v>
      </c>
      <c r="G154" s="119" t="s">
        <v>847</v>
      </c>
      <c r="H154" s="115" t="s">
        <v>848</v>
      </c>
      <c r="I154" s="118">
        <v>41863</v>
      </c>
      <c r="J154" s="120">
        <v>14954</v>
      </c>
      <c r="K154" s="121">
        <v>14385</v>
      </c>
      <c r="M154" s="123"/>
    </row>
    <row r="155" spans="1:13" s="122" customFormat="1" x14ac:dyDescent="0.2">
      <c r="A155" s="115">
        <v>2014</v>
      </c>
      <c r="B155" s="116" t="s">
        <v>880</v>
      </c>
      <c r="C155" s="115">
        <v>201400103</v>
      </c>
      <c r="D155" s="117" t="s">
        <v>1017</v>
      </c>
      <c r="E155" s="118" t="s">
        <v>1025</v>
      </c>
      <c r="F155" s="118" t="s">
        <v>1026</v>
      </c>
      <c r="G155" s="119" t="s">
        <v>847</v>
      </c>
      <c r="H155" s="115" t="s">
        <v>848</v>
      </c>
      <c r="I155" s="118">
        <v>41828</v>
      </c>
      <c r="J155" s="120">
        <v>8720</v>
      </c>
      <c r="K155" s="121">
        <v>8418.5</v>
      </c>
      <c r="M155" s="123"/>
    </row>
    <row r="156" spans="1:13" s="122" customFormat="1" x14ac:dyDescent="0.2">
      <c r="A156" s="115">
        <v>2014</v>
      </c>
      <c r="B156" s="116" t="s">
        <v>854</v>
      </c>
      <c r="C156" s="115">
        <v>201400117</v>
      </c>
      <c r="D156" s="117" t="s">
        <v>1017</v>
      </c>
      <c r="E156" s="118" t="s">
        <v>1027</v>
      </c>
      <c r="F156" s="118" t="s">
        <v>1028</v>
      </c>
      <c r="G156" s="119" t="s">
        <v>847</v>
      </c>
      <c r="H156" s="115" t="s">
        <v>848</v>
      </c>
      <c r="I156" s="118">
        <v>41835</v>
      </c>
      <c r="J156" s="120">
        <v>5953</v>
      </c>
      <c r="K156" s="121">
        <v>5655.35</v>
      </c>
      <c r="M156" s="123"/>
    </row>
    <row r="157" spans="1:13" s="122" customFormat="1" x14ac:dyDescent="0.2">
      <c r="A157" s="115">
        <v>2014</v>
      </c>
      <c r="B157" s="116" t="s">
        <v>906</v>
      </c>
      <c r="C157" s="115">
        <v>201400118</v>
      </c>
      <c r="D157" s="117" t="s">
        <v>1017</v>
      </c>
      <c r="E157" s="118" t="s">
        <v>1029</v>
      </c>
      <c r="F157" s="118" t="s">
        <v>1028</v>
      </c>
      <c r="G157" s="119" t="s">
        <v>1030</v>
      </c>
      <c r="H157" s="115" t="s">
        <v>848</v>
      </c>
      <c r="I157" s="118">
        <v>41786</v>
      </c>
      <c r="J157" s="120">
        <v>4326</v>
      </c>
      <c r="K157" s="121">
        <v>4109.7</v>
      </c>
      <c r="M157" s="123"/>
    </row>
    <row r="158" spans="1:13" s="122" customFormat="1" x14ac:dyDescent="0.2">
      <c r="A158" s="115">
        <v>2014</v>
      </c>
      <c r="B158" s="116" t="s">
        <v>862</v>
      </c>
      <c r="C158" s="115">
        <v>201400129</v>
      </c>
      <c r="D158" s="117" t="s">
        <v>1017</v>
      </c>
      <c r="E158" s="118" t="s">
        <v>1031</v>
      </c>
      <c r="F158" s="118" t="s">
        <v>1032</v>
      </c>
      <c r="G158" s="119" t="s">
        <v>847</v>
      </c>
      <c r="H158" s="115" t="s">
        <v>848</v>
      </c>
      <c r="I158" s="118">
        <v>41822</v>
      </c>
      <c r="J158" s="120">
        <v>148928.4</v>
      </c>
      <c r="K158" s="121">
        <v>143243.51999999999</v>
      </c>
      <c r="M158" s="123"/>
    </row>
    <row r="159" spans="1:13" s="122" customFormat="1" x14ac:dyDescent="0.2">
      <c r="A159" s="115">
        <v>2014</v>
      </c>
      <c r="B159" s="116" t="s">
        <v>994</v>
      </c>
      <c r="C159" s="115">
        <v>201400130</v>
      </c>
      <c r="D159" s="117" t="s">
        <v>1017</v>
      </c>
      <c r="E159" s="118" t="s">
        <v>1033</v>
      </c>
      <c r="F159" s="118" t="s">
        <v>1032</v>
      </c>
      <c r="G159" s="119" t="s">
        <v>875</v>
      </c>
      <c r="H159" s="115" t="s">
        <v>848</v>
      </c>
      <c r="I159" s="118">
        <v>41821</v>
      </c>
      <c r="J159" s="120">
        <v>81997.399999999994</v>
      </c>
      <c r="K159" s="121">
        <v>77897.53</v>
      </c>
      <c r="M159" s="123"/>
    </row>
    <row r="160" spans="1:13" s="122" customFormat="1" x14ac:dyDescent="0.2">
      <c r="A160" s="115">
        <v>2014</v>
      </c>
      <c r="B160" s="116" t="s">
        <v>880</v>
      </c>
      <c r="C160" s="115">
        <v>201400132</v>
      </c>
      <c r="D160" s="117" t="s">
        <v>1017</v>
      </c>
      <c r="E160" s="118" t="s">
        <v>1034</v>
      </c>
      <c r="F160" s="118" t="s">
        <v>1035</v>
      </c>
      <c r="G160" s="119" t="s">
        <v>875</v>
      </c>
      <c r="H160" s="115" t="s">
        <v>848</v>
      </c>
      <c r="I160" s="118">
        <v>41884</v>
      </c>
      <c r="J160" s="120">
        <v>35539.199999999997</v>
      </c>
      <c r="K160" s="121">
        <v>34167.040000000001</v>
      </c>
      <c r="M160" s="123"/>
    </row>
    <row r="161" spans="1:13" s="122" customFormat="1" x14ac:dyDescent="0.2">
      <c r="A161" s="115">
        <v>2014</v>
      </c>
      <c r="B161" s="116" t="s">
        <v>862</v>
      </c>
      <c r="C161" s="115">
        <v>201400136</v>
      </c>
      <c r="D161" s="117" t="s">
        <v>1017</v>
      </c>
      <c r="E161" s="118" t="s">
        <v>1036</v>
      </c>
      <c r="F161" s="118" t="s">
        <v>1037</v>
      </c>
      <c r="G161" s="119" t="s">
        <v>1038</v>
      </c>
      <c r="H161" s="115" t="s">
        <v>848</v>
      </c>
      <c r="I161" s="118">
        <v>41788</v>
      </c>
      <c r="J161" s="120">
        <v>64314.7</v>
      </c>
      <c r="K161" s="121">
        <v>61098.97</v>
      </c>
      <c r="M161" s="123"/>
    </row>
    <row r="162" spans="1:13" s="122" customFormat="1" x14ac:dyDescent="0.2">
      <c r="A162" s="115">
        <v>2014</v>
      </c>
      <c r="B162" s="116" t="s">
        <v>900</v>
      </c>
      <c r="C162" s="115">
        <v>201400141</v>
      </c>
      <c r="D162" s="117" t="s">
        <v>1017</v>
      </c>
      <c r="E162" s="118" t="s">
        <v>1026</v>
      </c>
      <c r="F162" s="118" t="s">
        <v>1039</v>
      </c>
      <c r="G162" s="119" t="s">
        <v>1038</v>
      </c>
      <c r="H162" s="115" t="s">
        <v>848</v>
      </c>
      <c r="I162" s="118"/>
      <c r="J162" s="120">
        <v>0</v>
      </c>
      <c r="K162" s="121"/>
      <c r="M162" s="123"/>
    </row>
    <row r="163" spans="1:13" s="122" customFormat="1" x14ac:dyDescent="0.2">
      <c r="A163" s="115">
        <v>2014</v>
      </c>
      <c r="B163" s="116" t="s">
        <v>880</v>
      </c>
      <c r="C163" s="115">
        <v>201400142</v>
      </c>
      <c r="D163" s="117" t="s">
        <v>1017</v>
      </c>
      <c r="E163" s="118" t="s">
        <v>1034</v>
      </c>
      <c r="F163" s="118" t="s">
        <v>1039</v>
      </c>
      <c r="G163" s="119" t="s">
        <v>875</v>
      </c>
      <c r="H163" s="115" t="s">
        <v>848</v>
      </c>
      <c r="I163" s="118">
        <v>41827</v>
      </c>
      <c r="J163" s="120">
        <v>2000</v>
      </c>
      <c r="K163" s="121">
        <v>1910</v>
      </c>
      <c r="M163" s="123"/>
    </row>
    <row r="164" spans="1:13" s="122" customFormat="1" x14ac:dyDescent="0.2">
      <c r="A164" s="115">
        <v>2014</v>
      </c>
      <c r="B164" s="116" t="s">
        <v>858</v>
      </c>
      <c r="C164" s="115">
        <v>201400145</v>
      </c>
      <c r="D164" s="117" t="s">
        <v>1017</v>
      </c>
      <c r="E164" s="118">
        <v>41747</v>
      </c>
      <c r="F164" s="118">
        <v>41758</v>
      </c>
      <c r="G164" s="119" t="s">
        <v>875</v>
      </c>
      <c r="H164" s="115" t="s">
        <v>848</v>
      </c>
      <c r="I164" s="118">
        <v>42045</v>
      </c>
      <c r="J164" s="120">
        <v>24033.81</v>
      </c>
      <c r="K164" s="121">
        <v>23019.24</v>
      </c>
      <c r="M164" s="123"/>
    </row>
    <row r="165" spans="1:13" s="122" customFormat="1" x14ac:dyDescent="0.2">
      <c r="A165" s="115">
        <v>2014</v>
      </c>
      <c r="B165" s="116" t="s">
        <v>858</v>
      </c>
      <c r="C165" s="115">
        <v>201400146</v>
      </c>
      <c r="D165" s="117" t="s">
        <v>1017</v>
      </c>
      <c r="E165" s="118">
        <v>41747</v>
      </c>
      <c r="F165" s="118">
        <v>41758</v>
      </c>
      <c r="G165" s="119" t="s">
        <v>875</v>
      </c>
      <c r="H165" s="115" t="s">
        <v>848</v>
      </c>
      <c r="I165" s="118">
        <v>41878</v>
      </c>
      <c r="J165" s="120">
        <v>298796.21999999997</v>
      </c>
      <c r="K165" s="121">
        <v>285325.46999999997</v>
      </c>
      <c r="M165" s="123"/>
    </row>
    <row r="166" spans="1:13" s="122" customFormat="1" x14ac:dyDescent="0.2">
      <c r="A166" s="115">
        <v>2014</v>
      </c>
      <c r="B166" s="116" t="s">
        <v>858</v>
      </c>
      <c r="C166" s="115">
        <v>201400150</v>
      </c>
      <c r="D166" s="117" t="s">
        <v>1017</v>
      </c>
      <c r="E166" s="118" t="s">
        <v>1034</v>
      </c>
      <c r="F166" s="118" t="s">
        <v>1040</v>
      </c>
      <c r="G166" s="119" t="s">
        <v>875</v>
      </c>
      <c r="H166" s="115" t="s">
        <v>848</v>
      </c>
      <c r="I166" s="118">
        <v>41786</v>
      </c>
      <c r="J166" s="120">
        <v>32161.47</v>
      </c>
      <c r="K166" s="121">
        <v>30553.39</v>
      </c>
      <c r="M166" s="123"/>
    </row>
    <row r="167" spans="1:13" s="122" customFormat="1" x14ac:dyDescent="0.2">
      <c r="A167" s="115">
        <v>2014</v>
      </c>
      <c r="B167" s="116" t="s">
        <v>858</v>
      </c>
      <c r="C167" s="115">
        <v>201400154</v>
      </c>
      <c r="D167" s="117" t="s">
        <v>1017</v>
      </c>
      <c r="E167" s="118">
        <v>41747</v>
      </c>
      <c r="F167" s="118">
        <v>41759</v>
      </c>
      <c r="G167" s="119" t="s">
        <v>875</v>
      </c>
      <c r="H167" s="115" t="s">
        <v>848</v>
      </c>
      <c r="I167" s="118">
        <v>42047</v>
      </c>
      <c r="J167" s="120">
        <v>27434.43</v>
      </c>
      <c r="K167" s="121">
        <v>26172.07</v>
      </c>
      <c r="M167" s="123"/>
    </row>
    <row r="168" spans="1:13" s="122" customFormat="1" x14ac:dyDescent="0.2">
      <c r="A168" s="115">
        <v>2014</v>
      </c>
      <c r="B168" s="116" t="s">
        <v>884</v>
      </c>
      <c r="C168" s="115">
        <v>201400157</v>
      </c>
      <c r="D168" s="117" t="s">
        <v>1017</v>
      </c>
      <c r="E168" s="118" t="s">
        <v>1034</v>
      </c>
      <c r="F168" s="118" t="s">
        <v>1041</v>
      </c>
      <c r="G168" s="119" t="s">
        <v>875</v>
      </c>
      <c r="H168" s="115" t="s">
        <v>848</v>
      </c>
      <c r="I168" s="118">
        <v>41807</v>
      </c>
      <c r="J168" s="120">
        <v>38700</v>
      </c>
      <c r="K168" s="121">
        <v>37210</v>
      </c>
      <c r="M168" s="123"/>
    </row>
    <row r="169" spans="1:13" s="122" customFormat="1" x14ac:dyDescent="0.2">
      <c r="A169" s="115">
        <v>2014</v>
      </c>
      <c r="B169" s="116" t="s">
        <v>858</v>
      </c>
      <c r="C169" s="115">
        <v>201400158</v>
      </c>
      <c r="D169" s="117" t="s">
        <v>1017</v>
      </c>
      <c r="E169" s="118" t="s">
        <v>1034</v>
      </c>
      <c r="F169" s="118" t="s">
        <v>1041</v>
      </c>
      <c r="G169" s="119" t="s">
        <v>875</v>
      </c>
      <c r="H169" s="115" t="s">
        <v>848</v>
      </c>
      <c r="I169" s="118">
        <v>41786</v>
      </c>
      <c r="J169" s="120">
        <v>30000</v>
      </c>
      <c r="K169" s="121">
        <v>28500</v>
      </c>
      <c r="M169" s="123"/>
    </row>
    <row r="170" spans="1:13" s="122" customFormat="1" x14ac:dyDescent="0.2">
      <c r="A170" s="115">
        <v>2014</v>
      </c>
      <c r="B170" s="116" t="s">
        <v>858</v>
      </c>
      <c r="C170" s="115">
        <v>201400159</v>
      </c>
      <c r="D170" s="117" t="s">
        <v>1017</v>
      </c>
      <c r="E170" s="118">
        <v>41747</v>
      </c>
      <c r="F170" s="118">
        <v>41759</v>
      </c>
      <c r="G170" s="119" t="s">
        <v>875</v>
      </c>
      <c r="H170" s="115" t="s">
        <v>848</v>
      </c>
      <c r="I170" s="118"/>
      <c r="J170" s="120">
        <v>0</v>
      </c>
      <c r="K170" s="121"/>
      <c r="M170" s="123"/>
    </row>
    <row r="171" spans="1:13" s="122" customFormat="1" x14ac:dyDescent="0.2">
      <c r="A171" s="115">
        <v>2014</v>
      </c>
      <c r="B171" s="116" t="s">
        <v>862</v>
      </c>
      <c r="C171" s="115">
        <v>201400160</v>
      </c>
      <c r="D171" s="117" t="s">
        <v>1017</v>
      </c>
      <c r="E171" s="118" t="s">
        <v>1036</v>
      </c>
      <c r="F171" s="118" t="s">
        <v>1041</v>
      </c>
      <c r="G171" s="119" t="s">
        <v>1038</v>
      </c>
      <c r="H171" s="115" t="s">
        <v>848</v>
      </c>
      <c r="I171" s="118">
        <v>41788</v>
      </c>
      <c r="J171" s="120">
        <v>6264</v>
      </c>
      <c r="K171" s="121">
        <v>5950.8</v>
      </c>
      <c r="M171" s="123"/>
    </row>
    <row r="172" spans="1:13" s="122" customFormat="1" x14ac:dyDescent="0.2">
      <c r="A172" s="115">
        <v>2014</v>
      </c>
      <c r="B172" s="116" t="s">
        <v>880</v>
      </c>
      <c r="C172" s="115">
        <v>201400165</v>
      </c>
      <c r="D172" s="117" t="s">
        <v>1017</v>
      </c>
      <c r="E172" s="118" t="s">
        <v>1034</v>
      </c>
      <c r="F172" s="118" t="s">
        <v>1042</v>
      </c>
      <c r="G172" s="119" t="s">
        <v>875</v>
      </c>
      <c r="H172" s="115" t="s">
        <v>848</v>
      </c>
      <c r="I172" s="118">
        <v>41858</v>
      </c>
      <c r="J172" s="120">
        <v>30947.41</v>
      </c>
      <c r="K172" s="121">
        <v>29492.799999999999</v>
      </c>
      <c r="M172" s="123"/>
    </row>
    <row r="173" spans="1:13" s="122" customFormat="1" x14ac:dyDescent="0.2">
      <c r="A173" s="115">
        <v>2014</v>
      </c>
      <c r="B173" s="116" t="s">
        <v>880</v>
      </c>
      <c r="C173" s="115">
        <v>201400168</v>
      </c>
      <c r="D173" s="117" t="s">
        <v>1017</v>
      </c>
      <c r="E173" s="118" t="s">
        <v>1042</v>
      </c>
      <c r="F173" s="118" t="s">
        <v>1043</v>
      </c>
      <c r="G173" s="119" t="s">
        <v>875</v>
      </c>
      <c r="H173" s="115" t="s">
        <v>848</v>
      </c>
      <c r="I173" s="118"/>
      <c r="J173" s="120">
        <v>0</v>
      </c>
      <c r="K173" s="121"/>
      <c r="M173" s="123"/>
    </row>
    <row r="174" spans="1:13" s="122" customFormat="1" x14ac:dyDescent="0.2">
      <c r="A174" s="115">
        <v>2014</v>
      </c>
      <c r="B174" s="116" t="s">
        <v>900</v>
      </c>
      <c r="C174" s="115">
        <v>201400170</v>
      </c>
      <c r="D174" s="117" t="s">
        <v>1017</v>
      </c>
      <c r="E174" s="118" t="s">
        <v>1034</v>
      </c>
      <c r="F174" s="118" t="s">
        <v>1043</v>
      </c>
      <c r="G174" s="119" t="s">
        <v>875</v>
      </c>
      <c r="H174" s="115" t="s">
        <v>848</v>
      </c>
      <c r="I174" s="118">
        <v>41828</v>
      </c>
      <c r="J174" s="120">
        <v>5460.95</v>
      </c>
      <c r="K174" s="121">
        <v>5219.57</v>
      </c>
      <c r="M174" s="123"/>
    </row>
    <row r="175" spans="1:13" s="122" customFormat="1" x14ac:dyDescent="0.2">
      <c r="A175" s="115">
        <v>2014</v>
      </c>
      <c r="B175" s="116" t="s">
        <v>915</v>
      </c>
      <c r="C175" s="115">
        <v>201400172</v>
      </c>
      <c r="D175" s="117" t="s">
        <v>1017</v>
      </c>
      <c r="E175" s="118" t="s">
        <v>1044</v>
      </c>
      <c r="F175" s="118" t="s">
        <v>1045</v>
      </c>
      <c r="G175" s="119" t="s">
        <v>847</v>
      </c>
      <c r="H175" s="115" t="s">
        <v>848</v>
      </c>
      <c r="I175" s="118">
        <v>41808</v>
      </c>
      <c r="J175" s="120">
        <v>20673.95</v>
      </c>
      <c r="K175" s="121">
        <v>19730.25</v>
      </c>
      <c r="M175" s="123"/>
    </row>
    <row r="176" spans="1:13" s="122" customFormat="1" x14ac:dyDescent="0.2">
      <c r="A176" s="115">
        <v>2014</v>
      </c>
      <c r="B176" s="116" t="s">
        <v>858</v>
      </c>
      <c r="C176" s="115">
        <v>201400174</v>
      </c>
      <c r="D176" s="117" t="s">
        <v>1017</v>
      </c>
      <c r="E176" s="118" t="s">
        <v>1034</v>
      </c>
      <c r="F176" s="118" t="s">
        <v>1045</v>
      </c>
      <c r="G176" s="119" t="s">
        <v>875</v>
      </c>
      <c r="H176" s="115" t="s">
        <v>848</v>
      </c>
      <c r="I176" s="118">
        <v>41961</v>
      </c>
      <c r="J176" s="120">
        <v>74558.070000000007</v>
      </c>
      <c r="K176" s="121">
        <v>70986.87</v>
      </c>
      <c r="M176" s="123"/>
    </row>
    <row r="177" spans="1:13" s="122" customFormat="1" x14ac:dyDescent="0.2">
      <c r="A177" s="115">
        <v>2014</v>
      </c>
      <c r="B177" s="116" t="s">
        <v>858</v>
      </c>
      <c r="C177" s="115">
        <v>201400177</v>
      </c>
      <c r="D177" s="117" t="s">
        <v>1017</v>
      </c>
      <c r="E177" s="118" t="s">
        <v>1034</v>
      </c>
      <c r="F177" s="118" t="s">
        <v>1045</v>
      </c>
      <c r="G177" s="119" t="s">
        <v>875</v>
      </c>
      <c r="H177" s="115" t="s">
        <v>848</v>
      </c>
      <c r="I177" s="118">
        <v>42047</v>
      </c>
      <c r="J177" s="120">
        <v>11712.96</v>
      </c>
      <c r="K177" s="121">
        <v>11288.04</v>
      </c>
      <c r="M177" s="123"/>
    </row>
    <row r="178" spans="1:13" s="122" customFormat="1" x14ac:dyDescent="0.2">
      <c r="A178" s="115">
        <v>2014</v>
      </c>
      <c r="B178" s="116" t="s">
        <v>900</v>
      </c>
      <c r="C178" s="115">
        <v>201400183</v>
      </c>
      <c r="D178" s="117" t="s">
        <v>1017</v>
      </c>
      <c r="E178" s="118" t="s">
        <v>1034</v>
      </c>
      <c r="F178" s="118" t="s">
        <v>1046</v>
      </c>
      <c r="G178" s="119" t="s">
        <v>875</v>
      </c>
      <c r="H178" s="115" t="s">
        <v>848</v>
      </c>
      <c r="I178" s="118"/>
      <c r="J178" s="120">
        <v>0</v>
      </c>
      <c r="K178" s="121"/>
      <c r="M178" s="123"/>
    </row>
    <row r="179" spans="1:13" s="122" customFormat="1" x14ac:dyDescent="0.2">
      <c r="A179" s="115">
        <v>2014</v>
      </c>
      <c r="B179" s="116" t="s">
        <v>900</v>
      </c>
      <c r="C179" s="115">
        <v>201400193</v>
      </c>
      <c r="D179" s="117" t="s">
        <v>1017</v>
      </c>
      <c r="E179" s="118" t="s">
        <v>1034</v>
      </c>
      <c r="F179" s="118" t="s">
        <v>1047</v>
      </c>
      <c r="G179" s="119" t="s">
        <v>875</v>
      </c>
      <c r="H179" s="115" t="s">
        <v>848</v>
      </c>
      <c r="I179" s="118">
        <v>41807</v>
      </c>
      <c r="J179" s="120">
        <v>7527.3</v>
      </c>
      <c r="K179" s="121">
        <v>7150.94</v>
      </c>
      <c r="M179" s="123"/>
    </row>
    <row r="180" spans="1:13" s="122" customFormat="1" x14ac:dyDescent="0.2">
      <c r="A180" s="115">
        <v>2014</v>
      </c>
      <c r="B180" s="116" t="s">
        <v>880</v>
      </c>
      <c r="C180" s="115">
        <v>201400199</v>
      </c>
      <c r="D180" s="117" t="s">
        <v>1017</v>
      </c>
      <c r="E180" s="118" t="s">
        <v>1034</v>
      </c>
      <c r="F180" s="118" t="s">
        <v>1048</v>
      </c>
      <c r="G180" s="119" t="s">
        <v>875</v>
      </c>
      <c r="H180" s="115" t="s">
        <v>848</v>
      </c>
      <c r="I180" s="118"/>
      <c r="J180" s="120">
        <v>0</v>
      </c>
      <c r="K180" s="121"/>
      <c r="M180" s="123"/>
    </row>
    <row r="181" spans="1:13" s="122" customFormat="1" x14ac:dyDescent="0.2">
      <c r="A181" s="115">
        <v>2014</v>
      </c>
      <c r="B181" s="116" t="s">
        <v>858</v>
      </c>
      <c r="C181" s="115">
        <v>201400214</v>
      </c>
      <c r="D181" s="117" t="s">
        <v>1017</v>
      </c>
      <c r="E181" s="118">
        <v>41787</v>
      </c>
      <c r="F181" s="118">
        <v>41792</v>
      </c>
      <c r="G181" s="119" t="s">
        <v>879</v>
      </c>
      <c r="H181" s="115" t="s">
        <v>848</v>
      </c>
      <c r="I181" s="118"/>
      <c r="J181" s="120">
        <v>0</v>
      </c>
      <c r="K181" s="121"/>
      <c r="M181" s="123"/>
    </row>
    <row r="182" spans="1:13" s="122" customFormat="1" x14ac:dyDescent="0.2">
      <c r="A182" s="115">
        <v>2014</v>
      </c>
      <c r="B182" s="116" t="s">
        <v>862</v>
      </c>
      <c r="C182" s="115">
        <v>201400217</v>
      </c>
      <c r="D182" s="117" t="s">
        <v>1017</v>
      </c>
      <c r="E182" s="118">
        <v>41747</v>
      </c>
      <c r="F182" s="118">
        <v>41795</v>
      </c>
      <c r="G182" s="119" t="s">
        <v>875</v>
      </c>
      <c r="H182" s="115" t="s">
        <v>848</v>
      </c>
      <c r="I182" s="118">
        <v>41884</v>
      </c>
      <c r="J182" s="120">
        <v>2615</v>
      </c>
      <c r="K182" s="121">
        <v>2500</v>
      </c>
      <c r="M182" s="123"/>
    </row>
    <row r="183" spans="1:13" s="122" customFormat="1" x14ac:dyDescent="0.2">
      <c r="A183" s="115">
        <v>2014</v>
      </c>
      <c r="B183" s="116" t="s">
        <v>873</v>
      </c>
      <c r="C183" s="115">
        <v>201400222</v>
      </c>
      <c r="D183" s="117" t="s">
        <v>1017</v>
      </c>
      <c r="E183" s="118">
        <v>41792</v>
      </c>
      <c r="F183" s="118">
        <v>41803</v>
      </c>
      <c r="G183" s="119" t="s">
        <v>1020</v>
      </c>
      <c r="H183" s="115" t="s">
        <v>848</v>
      </c>
      <c r="I183" s="118"/>
      <c r="J183" s="120">
        <v>0</v>
      </c>
      <c r="K183" s="121"/>
      <c r="M183" s="123"/>
    </row>
    <row r="184" spans="1:13" s="122" customFormat="1" x14ac:dyDescent="0.2">
      <c r="A184" s="115">
        <v>2014</v>
      </c>
      <c r="B184" s="116" t="s">
        <v>862</v>
      </c>
      <c r="C184" s="115">
        <v>201400223</v>
      </c>
      <c r="D184" s="117" t="s">
        <v>1017</v>
      </c>
      <c r="E184" s="118">
        <v>41807</v>
      </c>
      <c r="F184" s="118">
        <v>41807</v>
      </c>
      <c r="G184" s="119" t="s">
        <v>879</v>
      </c>
      <c r="H184" s="115" t="s">
        <v>848</v>
      </c>
      <c r="I184" s="118">
        <v>41864</v>
      </c>
      <c r="J184" s="120">
        <v>23399</v>
      </c>
      <c r="K184" s="121">
        <v>22229.05</v>
      </c>
      <c r="M184" s="123"/>
    </row>
    <row r="185" spans="1:13" s="122" customFormat="1" x14ac:dyDescent="0.2">
      <c r="A185" s="115">
        <v>2014</v>
      </c>
      <c r="B185" s="116" t="s">
        <v>849</v>
      </c>
      <c r="C185" s="115">
        <v>201400233</v>
      </c>
      <c r="D185" s="117" t="s">
        <v>1017</v>
      </c>
      <c r="E185" s="118">
        <v>41805</v>
      </c>
      <c r="F185" s="118">
        <v>41810</v>
      </c>
      <c r="G185" s="119" t="s">
        <v>1049</v>
      </c>
      <c r="H185" s="115" t="s">
        <v>848</v>
      </c>
      <c r="I185" s="118"/>
      <c r="J185" s="120">
        <v>0</v>
      </c>
      <c r="K185" s="121"/>
      <c r="M185" s="123"/>
    </row>
    <row r="186" spans="1:13" s="122" customFormat="1" x14ac:dyDescent="0.2">
      <c r="A186" s="115">
        <v>2014</v>
      </c>
      <c r="B186" s="116" t="s">
        <v>880</v>
      </c>
      <c r="C186" s="115">
        <v>201400235</v>
      </c>
      <c r="D186" s="117" t="s">
        <v>1017</v>
      </c>
      <c r="E186" s="118">
        <v>41806</v>
      </c>
      <c r="F186" s="118">
        <v>41813</v>
      </c>
      <c r="G186" s="119" t="s">
        <v>847</v>
      </c>
      <c r="H186" s="115" t="s">
        <v>848</v>
      </c>
      <c r="I186" s="118">
        <v>41969</v>
      </c>
      <c r="J186" s="120">
        <v>26005.24</v>
      </c>
      <c r="K186" s="121">
        <v>24704.98</v>
      </c>
      <c r="M186" s="123"/>
    </row>
    <row r="187" spans="1:13" s="122" customFormat="1" x14ac:dyDescent="0.2">
      <c r="A187" s="115">
        <v>2014</v>
      </c>
      <c r="B187" s="116" t="s">
        <v>854</v>
      </c>
      <c r="C187" s="115">
        <v>201400249</v>
      </c>
      <c r="D187" s="117" t="s">
        <v>1017</v>
      </c>
      <c r="E187" s="118">
        <v>41810</v>
      </c>
      <c r="F187" s="118">
        <v>41817</v>
      </c>
      <c r="G187" s="119" t="s">
        <v>879</v>
      </c>
      <c r="H187" s="115" t="s">
        <v>848</v>
      </c>
      <c r="I187" s="118">
        <v>41850</v>
      </c>
      <c r="J187" s="120">
        <v>130865</v>
      </c>
      <c r="K187" s="121">
        <v>124321.75</v>
      </c>
      <c r="M187" s="123"/>
    </row>
    <row r="188" spans="1:13" s="122" customFormat="1" x14ac:dyDescent="0.2">
      <c r="A188" s="115">
        <v>2014</v>
      </c>
      <c r="B188" s="116" t="s">
        <v>854</v>
      </c>
      <c r="C188" s="115">
        <v>201400251</v>
      </c>
      <c r="D188" s="117" t="s">
        <v>1017</v>
      </c>
      <c r="E188" s="118">
        <v>41810</v>
      </c>
      <c r="F188" s="118">
        <v>41821</v>
      </c>
      <c r="G188" s="119" t="s">
        <v>879</v>
      </c>
      <c r="H188" s="115" t="s">
        <v>848</v>
      </c>
      <c r="I188" s="118"/>
      <c r="J188" s="120">
        <v>0</v>
      </c>
      <c r="K188" s="121"/>
      <c r="M188" s="123"/>
    </row>
    <row r="189" spans="1:13" s="122" customFormat="1" x14ac:dyDescent="0.2">
      <c r="A189" s="115">
        <v>2014</v>
      </c>
      <c r="B189" s="116" t="s">
        <v>854</v>
      </c>
      <c r="C189" s="115">
        <v>201400269</v>
      </c>
      <c r="D189" s="117" t="s">
        <v>1017</v>
      </c>
      <c r="E189" s="118">
        <v>41810</v>
      </c>
      <c r="F189" s="118">
        <v>41827</v>
      </c>
      <c r="G189" s="119" t="s">
        <v>879</v>
      </c>
      <c r="H189" s="115" t="s">
        <v>848</v>
      </c>
      <c r="I189" s="118">
        <v>41892</v>
      </c>
      <c r="J189" s="120">
        <v>42762.8</v>
      </c>
      <c r="K189" s="121">
        <v>40624.660000000003</v>
      </c>
      <c r="M189" s="123"/>
    </row>
    <row r="190" spans="1:13" s="122" customFormat="1" x14ac:dyDescent="0.2">
      <c r="A190" s="115">
        <v>2014</v>
      </c>
      <c r="B190" s="116" t="s">
        <v>880</v>
      </c>
      <c r="C190" s="115">
        <v>201400280</v>
      </c>
      <c r="D190" s="117" t="s">
        <v>1017</v>
      </c>
      <c r="E190" s="118">
        <v>41776</v>
      </c>
      <c r="F190" s="118">
        <v>41830</v>
      </c>
      <c r="G190" s="119" t="s">
        <v>1049</v>
      </c>
      <c r="H190" s="115" t="s">
        <v>848</v>
      </c>
      <c r="I190" s="118">
        <v>41878</v>
      </c>
      <c r="J190" s="120">
        <v>12046.36</v>
      </c>
      <c r="K190" s="121">
        <v>11504.04</v>
      </c>
      <c r="M190" s="123"/>
    </row>
    <row r="191" spans="1:13" s="122" customFormat="1" x14ac:dyDescent="0.2">
      <c r="A191" s="115">
        <v>2014</v>
      </c>
      <c r="B191" s="116" t="s">
        <v>1008</v>
      </c>
      <c r="C191" s="115">
        <v>201400292</v>
      </c>
      <c r="D191" s="117" t="s">
        <v>1017</v>
      </c>
      <c r="E191" s="118">
        <v>41747</v>
      </c>
      <c r="F191" s="118">
        <v>41836</v>
      </c>
      <c r="G191" s="119" t="s">
        <v>875</v>
      </c>
      <c r="H191" s="115" t="s">
        <v>848</v>
      </c>
      <c r="I191" s="118">
        <v>41893</v>
      </c>
      <c r="J191" s="120">
        <v>17144.64</v>
      </c>
      <c r="K191" s="121">
        <v>16287.41</v>
      </c>
      <c r="M191" s="123"/>
    </row>
    <row r="192" spans="1:13" s="122" customFormat="1" x14ac:dyDescent="0.2">
      <c r="A192" s="115">
        <v>2014</v>
      </c>
      <c r="B192" s="116" t="s">
        <v>880</v>
      </c>
      <c r="C192" s="115">
        <v>201400247</v>
      </c>
      <c r="D192" s="117" t="s">
        <v>1017</v>
      </c>
      <c r="E192" s="118">
        <v>41767</v>
      </c>
      <c r="F192" s="118">
        <v>41816</v>
      </c>
      <c r="G192" s="119" t="s">
        <v>875</v>
      </c>
      <c r="H192" s="115" t="s">
        <v>848</v>
      </c>
      <c r="I192" s="118">
        <v>41887</v>
      </c>
      <c r="J192" s="120">
        <v>10000</v>
      </c>
      <c r="K192" s="121">
        <v>9500</v>
      </c>
      <c r="M192" s="123"/>
    </row>
    <row r="193" spans="1:13" s="122" customFormat="1" x14ac:dyDescent="0.2">
      <c r="A193" s="115">
        <v>2014</v>
      </c>
      <c r="B193" s="116" t="s">
        <v>854</v>
      </c>
      <c r="C193" s="115">
        <v>201400248</v>
      </c>
      <c r="D193" s="117" t="s">
        <v>1017</v>
      </c>
      <c r="E193" s="118">
        <v>41810</v>
      </c>
      <c r="F193" s="118">
        <v>41821</v>
      </c>
      <c r="G193" s="119" t="s">
        <v>879</v>
      </c>
      <c r="H193" s="115" t="s">
        <v>848</v>
      </c>
      <c r="I193" s="118">
        <v>41856</v>
      </c>
      <c r="J193" s="120">
        <v>78710</v>
      </c>
      <c r="K193" s="121">
        <v>74774.5</v>
      </c>
      <c r="M193" s="123"/>
    </row>
    <row r="194" spans="1:13" s="122" customFormat="1" x14ac:dyDescent="0.2">
      <c r="A194" s="115">
        <v>2014</v>
      </c>
      <c r="B194" s="116" t="s">
        <v>880</v>
      </c>
      <c r="C194" s="115">
        <v>201400250</v>
      </c>
      <c r="D194" s="117" t="s">
        <v>1017</v>
      </c>
      <c r="E194" s="118">
        <v>41793</v>
      </c>
      <c r="F194" s="118">
        <v>41817</v>
      </c>
      <c r="G194" s="119" t="s">
        <v>1049</v>
      </c>
      <c r="H194" s="115" t="s">
        <v>848</v>
      </c>
      <c r="I194" s="118"/>
      <c r="J194" s="120">
        <v>0</v>
      </c>
      <c r="K194" s="121"/>
      <c r="M194" s="123"/>
    </row>
    <row r="195" spans="1:13" s="122" customFormat="1" x14ac:dyDescent="0.2">
      <c r="A195" s="115">
        <v>2014</v>
      </c>
      <c r="B195" s="116" t="s">
        <v>852</v>
      </c>
      <c r="C195" s="115">
        <v>201400256</v>
      </c>
      <c r="D195" s="117" t="s">
        <v>1017</v>
      </c>
      <c r="E195" s="118">
        <v>41815</v>
      </c>
      <c r="F195" s="118">
        <v>41821</v>
      </c>
      <c r="G195" s="119" t="s">
        <v>879</v>
      </c>
      <c r="H195" s="115" t="s">
        <v>848</v>
      </c>
      <c r="I195" s="118"/>
      <c r="J195" s="120">
        <v>0</v>
      </c>
      <c r="K195" s="121"/>
      <c r="M195" s="123"/>
    </row>
    <row r="196" spans="1:13" s="122" customFormat="1" x14ac:dyDescent="0.2">
      <c r="A196" s="115">
        <v>2014</v>
      </c>
      <c r="B196" s="116" t="s">
        <v>900</v>
      </c>
      <c r="C196" s="115">
        <v>201400257</v>
      </c>
      <c r="D196" s="117" t="s">
        <v>1017</v>
      </c>
      <c r="E196" s="118">
        <v>41801</v>
      </c>
      <c r="F196" s="118">
        <v>41822</v>
      </c>
      <c r="G196" s="119" t="s">
        <v>879</v>
      </c>
      <c r="H196" s="115" t="s">
        <v>848</v>
      </c>
      <c r="I196" s="118">
        <v>41957</v>
      </c>
      <c r="J196" s="120">
        <v>10010</v>
      </c>
      <c r="K196" s="121">
        <v>9729.5</v>
      </c>
      <c r="M196" s="123"/>
    </row>
    <row r="197" spans="1:13" s="122" customFormat="1" x14ac:dyDescent="0.2">
      <c r="A197" s="115">
        <v>2014</v>
      </c>
      <c r="B197" s="116" t="s">
        <v>884</v>
      </c>
      <c r="C197" s="115">
        <v>201400258</v>
      </c>
      <c r="D197" s="117" t="s">
        <v>1017</v>
      </c>
      <c r="E197" s="118">
        <v>41654</v>
      </c>
      <c r="F197" s="118">
        <v>41823</v>
      </c>
      <c r="G197" s="119" t="s">
        <v>879</v>
      </c>
      <c r="H197" s="115" t="s">
        <v>848</v>
      </c>
      <c r="I197" s="118"/>
      <c r="J197" s="120">
        <v>0</v>
      </c>
      <c r="K197" s="121"/>
      <c r="M197" s="123"/>
    </row>
    <row r="198" spans="1:13" s="122" customFormat="1" x14ac:dyDescent="0.2">
      <c r="A198" s="115">
        <v>2014</v>
      </c>
      <c r="B198" s="116" t="s">
        <v>858</v>
      </c>
      <c r="C198" s="115">
        <v>201400272</v>
      </c>
      <c r="D198" s="117" t="s">
        <v>1017</v>
      </c>
      <c r="E198" s="118">
        <v>41747</v>
      </c>
      <c r="F198" s="118">
        <v>41828</v>
      </c>
      <c r="G198" s="119" t="s">
        <v>875</v>
      </c>
      <c r="H198" s="115" t="s">
        <v>848</v>
      </c>
      <c r="I198" s="118">
        <v>41884</v>
      </c>
      <c r="J198" s="120">
        <v>12846.32</v>
      </c>
      <c r="K198" s="121">
        <v>12322.57</v>
      </c>
      <c r="M198" s="123"/>
    </row>
    <row r="199" spans="1:13" s="122" customFormat="1" x14ac:dyDescent="0.2">
      <c r="A199" s="115">
        <v>2014</v>
      </c>
      <c r="B199" s="116" t="s">
        <v>880</v>
      </c>
      <c r="C199" s="115">
        <v>201400275</v>
      </c>
      <c r="D199" s="117" t="s">
        <v>1017</v>
      </c>
      <c r="E199" s="118">
        <v>41827</v>
      </c>
      <c r="F199" s="118">
        <v>41828</v>
      </c>
      <c r="G199" s="119" t="s">
        <v>875</v>
      </c>
      <c r="H199" s="115" t="s">
        <v>848</v>
      </c>
      <c r="I199" s="118">
        <v>41879</v>
      </c>
      <c r="J199" s="120">
        <v>13119.45</v>
      </c>
      <c r="K199" s="121">
        <v>12559</v>
      </c>
      <c r="M199" s="123"/>
    </row>
    <row r="200" spans="1:13" s="122" customFormat="1" x14ac:dyDescent="0.2">
      <c r="A200" s="115">
        <v>2014</v>
      </c>
      <c r="B200" s="116" t="s">
        <v>906</v>
      </c>
      <c r="C200" s="115">
        <v>201400278</v>
      </c>
      <c r="D200" s="117" t="s">
        <v>1017</v>
      </c>
      <c r="E200" s="118">
        <v>41815</v>
      </c>
      <c r="F200" s="118">
        <v>41830</v>
      </c>
      <c r="G200" s="119" t="s">
        <v>879</v>
      </c>
      <c r="H200" s="115" t="s">
        <v>848</v>
      </c>
      <c r="I200" s="118"/>
      <c r="J200" s="120">
        <v>0</v>
      </c>
      <c r="K200" s="121"/>
      <c r="M200" s="123"/>
    </row>
    <row r="201" spans="1:13" s="122" customFormat="1" x14ac:dyDescent="0.2">
      <c r="A201" s="115">
        <v>2014</v>
      </c>
      <c r="B201" s="116" t="s">
        <v>858</v>
      </c>
      <c r="C201" s="115">
        <v>201400279</v>
      </c>
      <c r="D201" s="117" t="s">
        <v>1017</v>
      </c>
      <c r="E201" s="118">
        <v>41827</v>
      </c>
      <c r="F201" s="118">
        <v>41829</v>
      </c>
      <c r="G201" s="119" t="s">
        <v>875</v>
      </c>
      <c r="H201" s="115" t="s">
        <v>848</v>
      </c>
      <c r="I201" s="118"/>
      <c r="J201" s="120">
        <v>0</v>
      </c>
      <c r="K201" s="121"/>
      <c r="M201" s="123"/>
    </row>
    <row r="202" spans="1:13" s="122" customFormat="1" x14ac:dyDescent="0.2">
      <c r="A202" s="115">
        <v>2014</v>
      </c>
      <c r="B202" s="116" t="s">
        <v>994</v>
      </c>
      <c r="C202" s="115">
        <v>201400281</v>
      </c>
      <c r="D202" s="117" t="s">
        <v>1017</v>
      </c>
      <c r="E202" s="118">
        <v>41827</v>
      </c>
      <c r="F202" s="118">
        <v>41831</v>
      </c>
      <c r="G202" s="119" t="s">
        <v>875</v>
      </c>
      <c r="H202" s="115" t="s">
        <v>848</v>
      </c>
      <c r="I202" s="118">
        <v>41953</v>
      </c>
      <c r="J202" s="120">
        <v>258349.61</v>
      </c>
      <c r="K202" s="121">
        <v>245990.58</v>
      </c>
      <c r="M202" s="123"/>
    </row>
    <row r="203" spans="1:13" s="122" customFormat="1" x14ac:dyDescent="0.2">
      <c r="A203" s="115">
        <v>2014</v>
      </c>
      <c r="B203" s="116" t="s">
        <v>880</v>
      </c>
      <c r="C203" s="115">
        <v>201400288</v>
      </c>
      <c r="D203" s="117" t="s">
        <v>1017</v>
      </c>
      <c r="E203" s="118">
        <v>41747</v>
      </c>
      <c r="F203" s="118">
        <v>41835</v>
      </c>
      <c r="G203" s="119" t="s">
        <v>875</v>
      </c>
      <c r="H203" s="115" t="s">
        <v>848</v>
      </c>
      <c r="I203" s="118">
        <v>41873</v>
      </c>
      <c r="J203" s="120">
        <v>1635.67</v>
      </c>
      <c r="K203" s="121">
        <v>1588.17</v>
      </c>
      <c r="M203" s="123"/>
    </row>
    <row r="204" spans="1:13" s="122" customFormat="1" x14ac:dyDescent="0.2">
      <c r="A204" s="115">
        <v>2014</v>
      </c>
      <c r="B204" s="116" t="s">
        <v>999</v>
      </c>
      <c r="C204" s="115">
        <v>201400293</v>
      </c>
      <c r="D204" s="117" t="s">
        <v>1017</v>
      </c>
      <c r="E204" s="118">
        <v>41747</v>
      </c>
      <c r="F204" s="118">
        <v>41837</v>
      </c>
      <c r="G204" s="119" t="s">
        <v>875</v>
      </c>
      <c r="H204" s="115" t="s">
        <v>848</v>
      </c>
      <c r="I204" s="118">
        <v>41927</v>
      </c>
      <c r="J204" s="120">
        <v>15215.44</v>
      </c>
      <c r="K204" s="121">
        <v>14522.17</v>
      </c>
      <c r="M204" s="123"/>
    </row>
    <row r="205" spans="1:13" s="122" customFormat="1" x14ac:dyDescent="0.2">
      <c r="A205" s="115">
        <v>2014</v>
      </c>
      <c r="B205" s="116" t="s">
        <v>886</v>
      </c>
      <c r="C205" s="115">
        <v>201400296</v>
      </c>
      <c r="D205" s="117" t="s">
        <v>1017</v>
      </c>
      <c r="E205" s="118">
        <v>41827</v>
      </c>
      <c r="F205" s="118">
        <v>41838</v>
      </c>
      <c r="G205" s="119" t="s">
        <v>875</v>
      </c>
      <c r="H205" s="115" t="s">
        <v>848</v>
      </c>
      <c r="I205" s="118"/>
      <c r="J205" s="120">
        <v>0</v>
      </c>
      <c r="K205" s="121"/>
      <c r="M205" s="123"/>
    </row>
    <row r="206" spans="1:13" s="122" customFormat="1" x14ac:dyDescent="0.2">
      <c r="A206" s="115">
        <v>2014</v>
      </c>
      <c r="B206" s="116" t="s">
        <v>900</v>
      </c>
      <c r="C206" s="115">
        <v>201400306</v>
      </c>
      <c r="D206" s="117" t="s">
        <v>1017</v>
      </c>
      <c r="E206" s="118">
        <v>41822</v>
      </c>
      <c r="F206" s="118">
        <v>41845</v>
      </c>
      <c r="G206" s="119" t="s">
        <v>875</v>
      </c>
      <c r="H206" s="115" t="s">
        <v>848</v>
      </c>
      <c r="I206" s="118">
        <v>41922</v>
      </c>
      <c r="J206" s="120">
        <v>3682.5</v>
      </c>
      <c r="K206" s="121">
        <v>3540.87</v>
      </c>
      <c r="M206" s="123"/>
    </row>
    <row r="207" spans="1:13" s="122" customFormat="1" x14ac:dyDescent="0.2">
      <c r="A207" s="115">
        <v>2014</v>
      </c>
      <c r="B207" s="116" t="s">
        <v>862</v>
      </c>
      <c r="C207" s="115">
        <v>201400316</v>
      </c>
      <c r="D207" s="117" t="s">
        <v>1017</v>
      </c>
      <c r="E207" s="118">
        <v>41849</v>
      </c>
      <c r="F207" s="118">
        <v>41849</v>
      </c>
      <c r="G207" s="119" t="s">
        <v>875</v>
      </c>
      <c r="H207" s="115" t="s">
        <v>848</v>
      </c>
      <c r="I207" s="118">
        <v>41884</v>
      </c>
      <c r="J207" s="120">
        <v>11399.6</v>
      </c>
      <c r="K207" s="121">
        <v>10829.62</v>
      </c>
      <c r="M207" s="123"/>
    </row>
    <row r="208" spans="1:13" s="122" customFormat="1" x14ac:dyDescent="0.2">
      <c r="A208" s="115">
        <v>2014</v>
      </c>
      <c r="B208" s="116" t="s">
        <v>884</v>
      </c>
      <c r="C208" s="115">
        <v>201400318</v>
      </c>
      <c r="D208" s="117" t="s">
        <v>1017</v>
      </c>
      <c r="E208" s="118">
        <v>41849</v>
      </c>
      <c r="F208" s="118">
        <v>41850</v>
      </c>
      <c r="G208" s="119" t="s">
        <v>875</v>
      </c>
      <c r="H208" s="115" t="s">
        <v>848</v>
      </c>
      <c r="I208" s="118"/>
      <c r="J208" s="120">
        <v>0</v>
      </c>
      <c r="K208" s="121"/>
      <c r="M208" s="123"/>
    </row>
    <row r="209" spans="1:13" s="122" customFormat="1" x14ac:dyDescent="0.2">
      <c r="A209" s="115">
        <v>2014</v>
      </c>
      <c r="B209" s="116" t="s">
        <v>994</v>
      </c>
      <c r="C209" s="115">
        <v>201400320</v>
      </c>
      <c r="D209" s="117" t="s">
        <v>1017</v>
      </c>
      <c r="E209" s="118">
        <v>41827</v>
      </c>
      <c r="F209" s="118">
        <v>41850</v>
      </c>
      <c r="G209" s="119" t="s">
        <v>875</v>
      </c>
      <c r="H209" s="115" t="s">
        <v>848</v>
      </c>
      <c r="I209" s="118">
        <v>41953</v>
      </c>
      <c r="J209" s="120">
        <v>31176.51</v>
      </c>
      <c r="K209" s="121">
        <v>29808</v>
      </c>
      <c r="M209" s="123"/>
    </row>
    <row r="210" spans="1:13" s="122" customFormat="1" x14ac:dyDescent="0.2">
      <c r="A210" s="115">
        <v>2014</v>
      </c>
      <c r="B210" s="116" t="s">
        <v>880</v>
      </c>
      <c r="C210" s="115">
        <v>201400327</v>
      </c>
      <c r="D210" s="117" t="s">
        <v>1017</v>
      </c>
      <c r="E210" s="118">
        <v>41641</v>
      </c>
      <c r="F210" s="118">
        <v>41858</v>
      </c>
      <c r="G210" s="119" t="s">
        <v>1049</v>
      </c>
      <c r="H210" s="115" t="s">
        <v>848</v>
      </c>
      <c r="I210" s="118">
        <v>42094</v>
      </c>
      <c r="J210" s="120">
        <v>4553.59</v>
      </c>
      <c r="K210" s="121">
        <v>4325.91</v>
      </c>
      <c r="M210" s="123"/>
    </row>
    <row r="211" spans="1:13" s="122" customFormat="1" x14ac:dyDescent="0.2">
      <c r="A211" s="115">
        <v>2014</v>
      </c>
      <c r="B211" s="116" t="s">
        <v>994</v>
      </c>
      <c r="C211" s="115">
        <v>201400333</v>
      </c>
      <c r="D211" s="117" t="s">
        <v>1017</v>
      </c>
      <c r="E211" s="118">
        <v>41827</v>
      </c>
      <c r="F211" s="118">
        <v>41863</v>
      </c>
      <c r="G211" s="119" t="s">
        <v>875</v>
      </c>
      <c r="H211" s="115" t="s">
        <v>848</v>
      </c>
      <c r="I211" s="118">
        <v>41947</v>
      </c>
      <c r="J211" s="120">
        <v>9666.5</v>
      </c>
      <c r="K211" s="121">
        <v>9308.9500000000007</v>
      </c>
      <c r="M211" s="123"/>
    </row>
    <row r="212" spans="1:13" s="122" customFormat="1" x14ac:dyDescent="0.2">
      <c r="A212" s="115">
        <v>2014</v>
      </c>
      <c r="B212" s="116" t="s">
        <v>994</v>
      </c>
      <c r="C212" s="115">
        <v>201400336</v>
      </c>
      <c r="D212" s="117" t="s">
        <v>1017</v>
      </c>
      <c r="E212" s="118">
        <v>41827</v>
      </c>
      <c r="F212" s="118">
        <v>41864</v>
      </c>
      <c r="G212" s="119" t="s">
        <v>875</v>
      </c>
      <c r="H212" s="115" t="s">
        <v>848</v>
      </c>
      <c r="I212" s="118">
        <v>41941</v>
      </c>
      <c r="J212" s="120">
        <v>29732.7</v>
      </c>
      <c r="K212" s="121">
        <v>28375.45</v>
      </c>
      <c r="M212" s="123"/>
    </row>
    <row r="213" spans="1:13" s="122" customFormat="1" x14ac:dyDescent="0.2">
      <c r="A213" s="115">
        <v>2014</v>
      </c>
      <c r="B213" s="116" t="s">
        <v>900</v>
      </c>
      <c r="C213" s="115">
        <v>201400356</v>
      </c>
      <c r="D213" s="117" t="s">
        <v>1017</v>
      </c>
      <c r="E213" s="118">
        <v>41868</v>
      </c>
      <c r="F213" s="118">
        <v>41871</v>
      </c>
      <c r="G213" s="119" t="s">
        <v>1050</v>
      </c>
      <c r="H213" s="115" t="s">
        <v>848</v>
      </c>
      <c r="I213" s="118"/>
      <c r="J213" s="120">
        <v>0</v>
      </c>
      <c r="K213" s="121"/>
      <c r="M213" s="123"/>
    </row>
    <row r="214" spans="1:13" s="122" customFormat="1" x14ac:dyDescent="0.2">
      <c r="A214" s="115">
        <v>2014</v>
      </c>
      <c r="B214" s="116" t="s">
        <v>913</v>
      </c>
      <c r="C214" s="115">
        <v>201400357</v>
      </c>
      <c r="D214" s="117" t="s">
        <v>1017</v>
      </c>
      <c r="E214" s="118">
        <v>41671</v>
      </c>
      <c r="F214" s="118">
        <v>41872</v>
      </c>
      <c r="G214" s="119" t="s">
        <v>879</v>
      </c>
      <c r="H214" s="115" t="s">
        <v>848</v>
      </c>
      <c r="I214" s="118"/>
      <c r="J214" s="120">
        <v>0</v>
      </c>
      <c r="K214" s="121"/>
      <c r="M214" s="123"/>
    </row>
    <row r="215" spans="1:13" s="122" customFormat="1" x14ac:dyDescent="0.2">
      <c r="A215" s="115">
        <v>2014</v>
      </c>
      <c r="B215" s="116" t="s">
        <v>1051</v>
      </c>
      <c r="C215" s="115">
        <v>201400371</v>
      </c>
      <c r="D215" s="117" t="s">
        <v>1017</v>
      </c>
      <c r="E215" s="118">
        <v>41880</v>
      </c>
      <c r="F215" s="118">
        <v>41880</v>
      </c>
      <c r="G215" s="119" t="s">
        <v>879</v>
      </c>
      <c r="H215" s="115" t="s">
        <v>848</v>
      </c>
      <c r="I215" s="118">
        <v>41953</v>
      </c>
      <c r="J215" s="120">
        <v>12367.05</v>
      </c>
      <c r="K215" s="121">
        <v>11979.46</v>
      </c>
      <c r="M215" s="123"/>
    </row>
    <row r="216" spans="1:13" s="122" customFormat="1" x14ac:dyDescent="0.2">
      <c r="A216" s="115">
        <v>2014</v>
      </c>
      <c r="B216" s="116" t="s">
        <v>858</v>
      </c>
      <c r="C216" s="115">
        <v>201400387</v>
      </c>
      <c r="D216" s="117" t="s">
        <v>1017</v>
      </c>
      <c r="E216" s="118">
        <v>41883</v>
      </c>
      <c r="F216" s="118">
        <v>41883</v>
      </c>
      <c r="G216" s="119" t="s">
        <v>879</v>
      </c>
      <c r="H216" s="115" t="s">
        <v>848</v>
      </c>
      <c r="I216" s="118">
        <v>41953</v>
      </c>
      <c r="J216" s="120">
        <v>17070.79</v>
      </c>
      <c r="K216" s="121">
        <v>16327.97</v>
      </c>
      <c r="M216" s="123"/>
    </row>
    <row r="217" spans="1:13" s="122" customFormat="1" x14ac:dyDescent="0.2">
      <c r="A217" s="115">
        <v>2014</v>
      </c>
      <c r="B217" s="116" t="s">
        <v>1051</v>
      </c>
      <c r="C217" s="115">
        <v>201400508</v>
      </c>
      <c r="D217" s="117" t="s">
        <v>1017</v>
      </c>
      <c r="E217" s="118">
        <v>41897</v>
      </c>
      <c r="F217" s="118">
        <v>41912</v>
      </c>
      <c r="G217" s="119" t="s">
        <v>1052</v>
      </c>
      <c r="H217" s="115" t="s">
        <v>848</v>
      </c>
      <c r="I217" s="118"/>
      <c r="J217" s="120">
        <v>0</v>
      </c>
      <c r="K217" s="121"/>
      <c r="M217" s="123"/>
    </row>
    <row r="218" spans="1:13" s="122" customFormat="1" x14ac:dyDescent="0.2">
      <c r="A218" s="115">
        <v>2014</v>
      </c>
      <c r="B218" s="116" t="s">
        <v>927</v>
      </c>
      <c r="C218" s="115">
        <v>201400390</v>
      </c>
      <c r="D218" s="117" t="s">
        <v>1053</v>
      </c>
      <c r="E218" s="118">
        <v>41885</v>
      </c>
      <c r="F218" s="118">
        <v>41887</v>
      </c>
      <c r="G218" s="119" t="s">
        <v>879</v>
      </c>
      <c r="H218" s="115" t="s">
        <v>848</v>
      </c>
      <c r="I218" s="118">
        <v>42261</v>
      </c>
      <c r="J218" s="120">
        <v>8799.4599999999991</v>
      </c>
      <c r="K218" s="121">
        <v>8359.49</v>
      </c>
      <c r="M218" s="123"/>
    </row>
    <row r="219" spans="1:13" s="122" customFormat="1" x14ac:dyDescent="0.2">
      <c r="A219" s="115">
        <v>2014</v>
      </c>
      <c r="B219" s="116" t="s">
        <v>856</v>
      </c>
      <c r="C219" s="115">
        <v>201400396</v>
      </c>
      <c r="D219" s="117" t="s">
        <v>145</v>
      </c>
      <c r="E219" s="118">
        <v>41888</v>
      </c>
      <c r="F219" s="118">
        <v>41892</v>
      </c>
      <c r="G219" s="119" t="s">
        <v>879</v>
      </c>
      <c r="H219" s="115" t="s">
        <v>848</v>
      </c>
      <c r="I219" s="118"/>
      <c r="J219" s="120">
        <v>0</v>
      </c>
      <c r="K219" s="121"/>
      <c r="M219" s="123"/>
    </row>
    <row r="220" spans="1:13" s="122" customFormat="1" x14ac:dyDescent="0.2">
      <c r="A220" s="115">
        <v>2014</v>
      </c>
      <c r="B220" s="116" t="s">
        <v>900</v>
      </c>
      <c r="C220" s="115">
        <v>201400411</v>
      </c>
      <c r="D220" s="117" t="s">
        <v>684</v>
      </c>
      <c r="E220" s="118">
        <v>41730</v>
      </c>
      <c r="F220" s="118">
        <v>41894</v>
      </c>
      <c r="G220" s="119" t="s">
        <v>1020</v>
      </c>
      <c r="H220" s="115" t="s">
        <v>848</v>
      </c>
      <c r="I220" s="118"/>
      <c r="J220" s="120">
        <v>0</v>
      </c>
      <c r="K220" s="121"/>
      <c r="M220" s="123"/>
    </row>
    <row r="221" spans="1:13" s="122" customFormat="1" x14ac:dyDescent="0.2">
      <c r="A221" s="115">
        <v>2014</v>
      </c>
      <c r="B221" s="116" t="s">
        <v>900</v>
      </c>
      <c r="C221" s="115">
        <v>201400420</v>
      </c>
      <c r="D221" s="117" t="s">
        <v>1054</v>
      </c>
      <c r="E221" s="118">
        <v>41881</v>
      </c>
      <c r="F221" s="118">
        <v>41900</v>
      </c>
      <c r="G221" s="119" t="s">
        <v>1030</v>
      </c>
      <c r="H221" s="115" t="s">
        <v>848</v>
      </c>
      <c r="I221" s="118">
        <v>42174</v>
      </c>
      <c r="J221" s="120">
        <v>45424.71</v>
      </c>
      <c r="K221" s="121">
        <v>43288.47</v>
      </c>
      <c r="M221" s="123"/>
    </row>
    <row r="222" spans="1:13" s="122" customFormat="1" x14ac:dyDescent="0.2">
      <c r="A222" s="115">
        <v>2014</v>
      </c>
      <c r="B222" s="116" t="s">
        <v>849</v>
      </c>
      <c r="C222" s="115">
        <v>201400437</v>
      </c>
      <c r="D222" s="117" t="s">
        <v>1055</v>
      </c>
      <c r="E222" s="118">
        <v>41901</v>
      </c>
      <c r="F222" s="118">
        <v>41904</v>
      </c>
      <c r="G222" s="119" t="s">
        <v>879</v>
      </c>
      <c r="H222" s="115" t="s">
        <v>848</v>
      </c>
      <c r="I222" s="118">
        <v>41953</v>
      </c>
      <c r="J222" s="120">
        <v>10674.12</v>
      </c>
      <c r="K222" s="121">
        <v>10202.66</v>
      </c>
      <c r="M222" s="123"/>
    </row>
    <row r="223" spans="1:13" s="122" customFormat="1" x14ac:dyDescent="0.2">
      <c r="A223" s="115">
        <v>2014</v>
      </c>
      <c r="B223" s="116" t="s">
        <v>1051</v>
      </c>
      <c r="C223" s="115">
        <v>201400496</v>
      </c>
      <c r="D223" s="117" t="s">
        <v>1056</v>
      </c>
      <c r="E223" s="118">
        <v>41896</v>
      </c>
      <c r="F223" s="118">
        <v>41908</v>
      </c>
      <c r="G223" s="119" t="s">
        <v>1052</v>
      </c>
      <c r="H223" s="115" t="s">
        <v>848</v>
      </c>
      <c r="I223" s="118">
        <v>41961</v>
      </c>
      <c r="J223" s="120">
        <v>73142.28</v>
      </c>
      <c r="K223" s="121">
        <v>69691.41</v>
      </c>
      <c r="M223" s="123"/>
    </row>
    <row r="224" spans="1:13" s="122" customFormat="1" x14ac:dyDescent="0.2">
      <c r="A224" s="115">
        <v>2014</v>
      </c>
      <c r="B224" s="116" t="s">
        <v>1051</v>
      </c>
      <c r="C224" s="115">
        <v>201400504</v>
      </c>
      <c r="D224" s="117" t="s">
        <v>1057</v>
      </c>
      <c r="E224" s="118">
        <v>41897</v>
      </c>
      <c r="F224" s="118">
        <v>41911</v>
      </c>
      <c r="G224" s="119" t="s">
        <v>1052</v>
      </c>
      <c r="H224" s="115" t="s">
        <v>848</v>
      </c>
      <c r="I224" s="118">
        <v>41957</v>
      </c>
      <c r="J224" s="120">
        <v>38435.339999999997</v>
      </c>
      <c r="K224" s="121">
        <v>36513.58</v>
      </c>
      <c r="M224" s="123"/>
    </row>
    <row r="225" spans="1:13" s="122" customFormat="1" x14ac:dyDescent="0.2">
      <c r="A225" s="115">
        <v>2014</v>
      </c>
      <c r="B225" s="116" t="s">
        <v>1051</v>
      </c>
      <c r="C225" s="115">
        <v>201400509</v>
      </c>
      <c r="D225" s="117" t="s">
        <v>1058</v>
      </c>
      <c r="E225" s="118">
        <v>41897</v>
      </c>
      <c r="F225" s="118">
        <v>41912</v>
      </c>
      <c r="G225" s="119" t="s">
        <v>1052</v>
      </c>
      <c r="H225" s="115" t="s">
        <v>848</v>
      </c>
      <c r="I225" s="118">
        <v>41981</v>
      </c>
      <c r="J225" s="120">
        <v>27054.560000000001</v>
      </c>
      <c r="K225" s="121">
        <v>25701.83</v>
      </c>
      <c r="M225" s="123"/>
    </row>
    <row r="226" spans="1:13" s="122" customFormat="1" x14ac:dyDescent="0.2">
      <c r="A226" s="115">
        <v>2014</v>
      </c>
      <c r="B226" s="116" t="s">
        <v>1051</v>
      </c>
      <c r="C226" s="115">
        <v>201400512</v>
      </c>
      <c r="D226" s="117" t="s">
        <v>1058</v>
      </c>
      <c r="E226" s="118">
        <v>41896</v>
      </c>
      <c r="F226" s="118">
        <v>41914</v>
      </c>
      <c r="G226" s="119" t="s">
        <v>1052</v>
      </c>
      <c r="H226" s="115" t="s">
        <v>848</v>
      </c>
      <c r="I226" s="118">
        <v>42002</v>
      </c>
      <c r="J226" s="120">
        <v>15814</v>
      </c>
      <c r="K226" s="121">
        <v>15166.8</v>
      </c>
      <c r="M226" s="123"/>
    </row>
    <row r="227" spans="1:13" s="122" customFormat="1" x14ac:dyDescent="0.2">
      <c r="A227" s="115">
        <v>2014</v>
      </c>
      <c r="B227" s="116" t="s">
        <v>1051</v>
      </c>
      <c r="C227" s="115">
        <v>201400527</v>
      </c>
      <c r="D227" s="117" t="s">
        <v>1058</v>
      </c>
      <c r="E227" s="118">
        <v>41897</v>
      </c>
      <c r="F227" s="118">
        <v>41920</v>
      </c>
      <c r="G227" s="119" t="s">
        <v>1052</v>
      </c>
      <c r="H227" s="115" t="s">
        <v>848</v>
      </c>
      <c r="I227" s="118">
        <v>41955</v>
      </c>
      <c r="J227" s="120">
        <v>38100</v>
      </c>
      <c r="K227" s="121">
        <v>36345</v>
      </c>
      <c r="M227" s="123"/>
    </row>
    <row r="228" spans="1:13" s="122" customFormat="1" x14ac:dyDescent="0.2">
      <c r="A228" s="115">
        <v>2014</v>
      </c>
      <c r="B228" s="116" t="s">
        <v>1051</v>
      </c>
      <c r="C228" s="115">
        <v>201400529</v>
      </c>
      <c r="D228" s="117" t="s">
        <v>1058</v>
      </c>
      <c r="E228" s="118">
        <v>41896</v>
      </c>
      <c r="F228" s="118">
        <v>41921</v>
      </c>
      <c r="G228" s="119" t="s">
        <v>1052</v>
      </c>
      <c r="H228" s="115" t="s">
        <v>848</v>
      </c>
      <c r="I228" s="118">
        <v>41976</v>
      </c>
      <c r="J228" s="120">
        <v>82321.14</v>
      </c>
      <c r="K228" s="121">
        <v>78280.08</v>
      </c>
      <c r="M228" s="123"/>
    </row>
    <row r="229" spans="1:13" s="122" customFormat="1" x14ac:dyDescent="0.2">
      <c r="A229" s="115">
        <v>2014</v>
      </c>
      <c r="B229" s="116" t="s">
        <v>1051</v>
      </c>
      <c r="C229" s="115">
        <v>201400537</v>
      </c>
      <c r="D229" s="117" t="s">
        <v>1058</v>
      </c>
      <c r="E229" s="118">
        <v>41896</v>
      </c>
      <c r="F229" s="118">
        <v>41925</v>
      </c>
      <c r="G229" s="119" t="s">
        <v>1052</v>
      </c>
      <c r="H229" s="115" t="s">
        <v>848</v>
      </c>
      <c r="I229" s="118">
        <v>41976</v>
      </c>
      <c r="J229" s="120">
        <v>31167.86</v>
      </c>
      <c r="K229" s="121">
        <v>29799.74</v>
      </c>
      <c r="M229" s="123"/>
    </row>
    <row r="230" spans="1:13" s="122" customFormat="1" x14ac:dyDescent="0.2">
      <c r="A230" s="115">
        <v>2014</v>
      </c>
      <c r="B230" s="116" t="s">
        <v>1051</v>
      </c>
      <c r="C230" s="115">
        <v>201400538</v>
      </c>
      <c r="D230" s="117" t="s">
        <v>1058</v>
      </c>
      <c r="E230" s="118">
        <v>41896</v>
      </c>
      <c r="F230" s="118">
        <v>41925</v>
      </c>
      <c r="G230" s="119" t="s">
        <v>1052</v>
      </c>
      <c r="H230" s="115" t="s">
        <v>848</v>
      </c>
      <c r="I230" s="118">
        <v>41991</v>
      </c>
      <c r="J230" s="120">
        <v>12976.99</v>
      </c>
      <c r="K230" s="121">
        <v>12368.98</v>
      </c>
      <c r="M230" s="123"/>
    </row>
    <row r="231" spans="1:13" s="122" customFormat="1" x14ac:dyDescent="0.2">
      <c r="A231" s="115">
        <v>2014</v>
      </c>
      <c r="B231" s="116" t="s">
        <v>1051</v>
      </c>
      <c r="C231" s="115">
        <v>201400540</v>
      </c>
      <c r="D231" s="117" t="s">
        <v>1058</v>
      </c>
      <c r="E231" s="118">
        <v>41897</v>
      </c>
      <c r="F231" s="118">
        <v>41925</v>
      </c>
      <c r="G231" s="119" t="s">
        <v>1052</v>
      </c>
      <c r="H231" s="115" t="s">
        <v>848</v>
      </c>
      <c r="I231" s="118">
        <v>42047</v>
      </c>
      <c r="J231" s="120">
        <v>12021.5</v>
      </c>
      <c r="K231" s="121">
        <v>11520.42</v>
      </c>
      <c r="M231" s="123"/>
    </row>
    <row r="232" spans="1:13" s="122" customFormat="1" x14ac:dyDescent="0.2">
      <c r="A232" s="115">
        <v>2014</v>
      </c>
      <c r="B232" s="116" t="s">
        <v>854</v>
      </c>
      <c r="C232" s="115">
        <v>201400542</v>
      </c>
      <c r="D232" s="117" t="s">
        <v>1058</v>
      </c>
      <c r="E232" s="118">
        <v>41583</v>
      </c>
      <c r="F232" s="118">
        <v>41926</v>
      </c>
      <c r="G232" s="119" t="s">
        <v>879</v>
      </c>
      <c r="H232" s="115" t="s">
        <v>848</v>
      </c>
      <c r="I232" s="118"/>
      <c r="J232" s="120">
        <v>0</v>
      </c>
      <c r="K232" s="121"/>
      <c r="M232" s="123"/>
    </row>
    <row r="233" spans="1:13" s="122" customFormat="1" x14ac:dyDescent="0.2">
      <c r="A233" s="115">
        <v>2014</v>
      </c>
      <c r="B233" s="116" t="s">
        <v>1051</v>
      </c>
      <c r="C233" s="115">
        <v>201400546</v>
      </c>
      <c r="D233" s="117" t="s">
        <v>1058</v>
      </c>
      <c r="E233" s="118">
        <v>41897</v>
      </c>
      <c r="F233" s="118">
        <v>41928</v>
      </c>
      <c r="G233" s="119" t="s">
        <v>1052</v>
      </c>
      <c r="H233" s="115" t="s">
        <v>848</v>
      </c>
      <c r="I233" s="118">
        <v>41956</v>
      </c>
      <c r="J233" s="120">
        <v>40738.1</v>
      </c>
      <c r="K233" s="121">
        <v>38701.199999999997</v>
      </c>
      <c r="M233" s="123"/>
    </row>
    <row r="234" spans="1:13" s="122" customFormat="1" x14ac:dyDescent="0.2">
      <c r="A234" s="115">
        <v>2014</v>
      </c>
      <c r="B234" s="116" t="s">
        <v>1051</v>
      </c>
      <c r="C234" s="115">
        <v>201400555</v>
      </c>
      <c r="D234" s="117" t="s">
        <v>1058</v>
      </c>
      <c r="E234" s="118">
        <v>41896</v>
      </c>
      <c r="F234" s="118">
        <v>41932</v>
      </c>
      <c r="G234" s="119" t="s">
        <v>1052</v>
      </c>
      <c r="H234" s="115" t="s">
        <v>848</v>
      </c>
      <c r="I234" s="118">
        <v>41963</v>
      </c>
      <c r="J234" s="120">
        <v>41507.5</v>
      </c>
      <c r="K234" s="121">
        <v>39492.129999999997</v>
      </c>
      <c r="M234" s="123"/>
    </row>
    <row r="235" spans="1:13" s="122" customFormat="1" x14ac:dyDescent="0.2">
      <c r="A235" s="115">
        <v>2014</v>
      </c>
      <c r="B235" s="116" t="s">
        <v>1059</v>
      </c>
      <c r="C235" s="115">
        <v>201400525</v>
      </c>
      <c r="D235" s="117" t="s">
        <v>1058</v>
      </c>
      <c r="E235" s="118">
        <v>41902</v>
      </c>
      <c r="F235" s="118">
        <v>41919</v>
      </c>
      <c r="G235" s="119" t="s">
        <v>879</v>
      </c>
      <c r="H235" s="115" t="s">
        <v>848</v>
      </c>
      <c r="I235" s="118">
        <v>41935</v>
      </c>
      <c r="J235" s="120">
        <v>19740.099999999999</v>
      </c>
      <c r="K235" s="121">
        <v>18753.09</v>
      </c>
      <c r="M235" s="123"/>
    </row>
    <row r="236" spans="1:13" s="122" customFormat="1" x14ac:dyDescent="0.2">
      <c r="A236" s="115">
        <v>2014</v>
      </c>
      <c r="B236" s="116" t="s">
        <v>849</v>
      </c>
      <c r="C236" s="115">
        <v>201400543</v>
      </c>
      <c r="D236" s="117" t="s">
        <v>1058</v>
      </c>
      <c r="E236" s="118">
        <v>41894</v>
      </c>
      <c r="F236" s="118">
        <v>41926</v>
      </c>
      <c r="G236" s="119" t="s">
        <v>879</v>
      </c>
      <c r="H236" s="115" t="s">
        <v>848</v>
      </c>
      <c r="I236" s="118">
        <v>42075</v>
      </c>
      <c r="J236" s="120">
        <v>160893.57999999999</v>
      </c>
      <c r="K236" s="121">
        <v>152848.9</v>
      </c>
      <c r="M236" s="123"/>
    </row>
    <row r="237" spans="1:13" s="122" customFormat="1" x14ac:dyDescent="0.2">
      <c r="A237" s="115">
        <v>2014</v>
      </c>
      <c r="B237" s="116" t="s">
        <v>884</v>
      </c>
      <c r="C237" s="115">
        <v>201400556</v>
      </c>
      <c r="D237" s="117" t="s">
        <v>1058</v>
      </c>
      <c r="E237" s="118">
        <v>41685</v>
      </c>
      <c r="F237" s="118">
        <v>41933</v>
      </c>
      <c r="G237" s="119" t="s">
        <v>879</v>
      </c>
      <c r="H237" s="115" t="s">
        <v>848</v>
      </c>
      <c r="I237" s="118"/>
      <c r="J237" s="120">
        <v>0</v>
      </c>
      <c r="K237" s="121"/>
      <c r="M237" s="123"/>
    </row>
    <row r="238" spans="1:13" s="122" customFormat="1" x14ac:dyDescent="0.2">
      <c r="A238" s="115">
        <v>2014</v>
      </c>
      <c r="B238" s="116" t="s">
        <v>900</v>
      </c>
      <c r="C238" s="115">
        <v>201400559</v>
      </c>
      <c r="D238" s="117" t="s">
        <v>1058</v>
      </c>
      <c r="E238" s="118">
        <v>41927</v>
      </c>
      <c r="F238" s="118">
        <v>41933</v>
      </c>
      <c r="G238" s="119" t="s">
        <v>875</v>
      </c>
      <c r="H238" s="115" t="s">
        <v>848</v>
      </c>
      <c r="I238" s="118">
        <v>41996</v>
      </c>
      <c r="J238" s="120">
        <v>7680.25</v>
      </c>
      <c r="K238" s="121">
        <v>7370</v>
      </c>
      <c r="M238" s="123"/>
    </row>
    <row r="239" spans="1:13" s="122" customFormat="1" x14ac:dyDescent="0.2">
      <c r="A239" s="115">
        <v>2014</v>
      </c>
      <c r="B239" s="116" t="s">
        <v>1051</v>
      </c>
      <c r="C239" s="115">
        <v>201400564</v>
      </c>
      <c r="D239" s="117" t="s">
        <v>1058</v>
      </c>
      <c r="E239" s="118">
        <v>41896</v>
      </c>
      <c r="F239" s="118">
        <v>41938</v>
      </c>
      <c r="G239" s="119" t="s">
        <v>1052</v>
      </c>
      <c r="H239" s="115" t="s">
        <v>848</v>
      </c>
      <c r="I239" s="118"/>
      <c r="J239" s="120">
        <v>0</v>
      </c>
      <c r="K239" s="121"/>
      <c r="M239" s="123"/>
    </row>
    <row r="240" spans="1:13" s="122" customFormat="1" x14ac:dyDescent="0.2">
      <c r="A240" s="115">
        <v>2014</v>
      </c>
      <c r="B240" s="116" t="s">
        <v>1051</v>
      </c>
      <c r="C240" s="115">
        <v>201400595</v>
      </c>
      <c r="D240" s="117" t="s">
        <v>1058</v>
      </c>
      <c r="E240" s="118">
        <v>41897</v>
      </c>
      <c r="F240" s="118">
        <v>41962</v>
      </c>
      <c r="G240" s="119" t="s">
        <v>875</v>
      </c>
      <c r="H240" s="115" t="s">
        <v>848</v>
      </c>
      <c r="I240" s="118">
        <v>41981</v>
      </c>
      <c r="J240" s="120">
        <v>13160.25</v>
      </c>
      <c r="K240" s="121">
        <v>12502.24</v>
      </c>
      <c r="M240" s="123"/>
    </row>
    <row r="241" spans="1:13" s="122" customFormat="1" x14ac:dyDescent="0.2">
      <c r="A241" s="115">
        <v>2014</v>
      </c>
      <c r="B241" s="116" t="s">
        <v>1051</v>
      </c>
      <c r="C241" s="115">
        <v>201400596</v>
      </c>
      <c r="D241" s="117" t="s">
        <v>1058</v>
      </c>
      <c r="E241" s="118">
        <v>41897</v>
      </c>
      <c r="F241" s="118">
        <v>41962</v>
      </c>
      <c r="G241" s="119" t="s">
        <v>875</v>
      </c>
      <c r="H241" s="115" t="s">
        <v>848</v>
      </c>
      <c r="I241" s="118">
        <v>42047</v>
      </c>
      <c r="J241" s="120">
        <v>16920</v>
      </c>
      <c r="K241" s="121">
        <v>16194</v>
      </c>
      <c r="M241" s="123"/>
    </row>
    <row r="242" spans="1:13" s="122" customFormat="1" x14ac:dyDescent="0.2">
      <c r="A242" s="115">
        <v>2014</v>
      </c>
      <c r="B242" s="116" t="s">
        <v>1051</v>
      </c>
      <c r="C242" s="115">
        <v>201400594</v>
      </c>
      <c r="D242" s="117" t="s">
        <v>1058</v>
      </c>
      <c r="E242" s="118">
        <v>41897</v>
      </c>
      <c r="F242" s="118">
        <v>41962</v>
      </c>
      <c r="G242" s="119" t="s">
        <v>875</v>
      </c>
      <c r="H242" s="115" t="s">
        <v>848</v>
      </c>
      <c r="I242" s="118">
        <v>42002</v>
      </c>
      <c r="J242" s="120">
        <v>26171.1</v>
      </c>
      <c r="K242" s="121">
        <v>24862.55</v>
      </c>
      <c r="M242" s="123"/>
    </row>
    <row r="243" spans="1:13" s="122" customFormat="1" x14ac:dyDescent="0.2">
      <c r="A243" s="115">
        <v>2014</v>
      </c>
      <c r="B243" s="116" t="s">
        <v>1008</v>
      </c>
      <c r="C243" s="115">
        <v>201400586</v>
      </c>
      <c r="D243" s="117" t="s">
        <v>1058</v>
      </c>
      <c r="E243" s="118">
        <v>41852</v>
      </c>
      <c r="F243" s="118">
        <v>41947</v>
      </c>
      <c r="G243" s="119" t="s">
        <v>875</v>
      </c>
      <c r="H243" s="115" t="s">
        <v>848</v>
      </c>
      <c r="I243" s="118"/>
      <c r="J243" s="120">
        <v>0</v>
      </c>
      <c r="K243" s="121"/>
      <c r="M243" s="123"/>
    </row>
    <row r="244" spans="1:13" s="122" customFormat="1" x14ac:dyDescent="0.2">
      <c r="A244" s="115">
        <v>2014</v>
      </c>
      <c r="B244" s="116" t="s">
        <v>849</v>
      </c>
      <c r="C244" s="115">
        <v>201400588</v>
      </c>
      <c r="D244" s="117" t="s">
        <v>1058</v>
      </c>
      <c r="E244" s="118">
        <v>41949</v>
      </c>
      <c r="F244" s="118">
        <v>41950</v>
      </c>
      <c r="G244" s="119" t="s">
        <v>879</v>
      </c>
      <c r="H244" s="115" t="s">
        <v>848</v>
      </c>
      <c r="I244" s="118"/>
      <c r="J244" s="120">
        <v>0</v>
      </c>
      <c r="K244" s="121"/>
      <c r="M244" s="123"/>
    </row>
    <row r="245" spans="1:13" s="122" customFormat="1" x14ac:dyDescent="0.2">
      <c r="A245" s="115">
        <v>2014</v>
      </c>
      <c r="B245" s="116" t="s">
        <v>915</v>
      </c>
      <c r="C245" s="115">
        <v>201400599</v>
      </c>
      <c r="D245" s="117" t="s">
        <v>1058</v>
      </c>
      <c r="E245" s="118">
        <v>41960</v>
      </c>
      <c r="F245" s="118">
        <v>41975</v>
      </c>
      <c r="G245" s="119" t="s">
        <v>1049</v>
      </c>
      <c r="H245" s="115" t="s">
        <v>848</v>
      </c>
      <c r="I245" s="118">
        <v>41982</v>
      </c>
      <c r="J245" s="120">
        <v>9368.4</v>
      </c>
      <c r="K245" s="121">
        <v>8899.98</v>
      </c>
      <c r="M245" s="123"/>
    </row>
    <row r="246" spans="1:13" s="122" customFormat="1" x14ac:dyDescent="0.2">
      <c r="A246" s="115">
        <v>2014</v>
      </c>
      <c r="B246" s="116" t="s">
        <v>1051</v>
      </c>
      <c r="C246" s="115">
        <v>201400612</v>
      </c>
      <c r="D246" s="117" t="s">
        <v>1058</v>
      </c>
      <c r="E246" s="118">
        <v>41897</v>
      </c>
      <c r="F246" s="118">
        <v>41898</v>
      </c>
      <c r="G246" s="119" t="s">
        <v>875</v>
      </c>
      <c r="H246" s="115" t="s">
        <v>848</v>
      </c>
      <c r="I246" s="118">
        <v>41991</v>
      </c>
      <c r="J246" s="120">
        <v>15528.89</v>
      </c>
      <c r="K246" s="121">
        <v>14752.45</v>
      </c>
      <c r="M246" s="123"/>
    </row>
    <row r="247" spans="1:13" s="122" customFormat="1" x14ac:dyDescent="0.2">
      <c r="A247" s="115">
        <v>2014</v>
      </c>
      <c r="B247" s="116" t="s">
        <v>900</v>
      </c>
      <c r="C247" s="115">
        <v>201400597</v>
      </c>
      <c r="D247" s="117" t="s">
        <v>1058</v>
      </c>
      <c r="E247" s="118">
        <v>41902</v>
      </c>
      <c r="F247" s="118">
        <v>41962</v>
      </c>
      <c r="G247" s="119" t="s">
        <v>879</v>
      </c>
      <c r="H247" s="115" t="s">
        <v>848</v>
      </c>
      <c r="I247" s="118"/>
      <c r="J247" s="120">
        <v>0</v>
      </c>
      <c r="K247" s="121"/>
      <c r="M247" s="123"/>
    </row>
    <row r="248" spans="1:13" s="122" customFormat="1" x14ac:dyDescent="0.2">
      <c r="A248" s="115">
        <v>2014</v>
      </c>
      <c r="B248" s="116" t="s">
        <v>1051</v>
      </c>
      <c r="C248" s="115">
        <v>201400590</v>
      </c>
      <c r="D248" s="117" t="s">
        <v>1058</v>
      </c>
      <c r="E248" s="118">
        <v>41897</v>
      </c>
      <c r="F248" s="118">
        <v>41962</v>
      </c>
      <c r="G248" s="119" t="s">
        <v>875</v>
      </c>
      <c r="H248" s="115" t="s">
        <v>848</v>
      </c>
      <c r="I248" s="118"/>
      <c r="J248" s="120">
        <v>0</v>
      </c>
      <c r="K248" s="121"/>
      <c r="M248" s="123"/>
    </row>
    <row r="249" spans="1:13" s="122" customFormat="1" x14ac:dyDescent="0.2">
      <c r="A249" s="115">
        <v>2014</v>
      </c>
      <c r="B249" s="116" t="s">
        <v>1051</v>
      </c>
      <c r="C249" s="115">
        <v>201400600</v>
      </c>
      <c r="D249" s="117" t="s">
        <v>1058</v>
      </c>
      <c r="E249" s="118">
        <v>41964</v>
      </c>
      <c r="F249" s="118">
        <v>41964</v>
      </c>
      <c r="G249" s="119" t="s">
        <v>875</v>
      </c>
      <c r="H249" s="115" t="s">
        <v>848</v>
      </c>
      <c r="I249" s="118"/>
      <c r="J249" s="120">
        <v>0</v>
      </c>
      <c r="K249" s="121"/>
      <c r="M249" s="123"/>
    </row>
    <row r="250" spans="1:13" s="122" customFormat="1" x14ac:dyDescent="0.2">
      <c r="A250" s="115">
        <v>2014</v>
      </c>
      <c r="B250" s="116" t="s">
        <v>1051</v>
      </c>
      <c r="C250" s="115">
        <v>201400608</v>
      </c>
      <c r="D250" s="117" t="s">
        <v>1058</v>
      </c>
      <c r="E250" s="118">
        <v>41897</v>
      </c>
      <c r="F250" s="118">
        <v>41932</v>
      </c>
      <c r="G250" s="119" t="s">
        <v>875</v>
      </c>
      <c r="H250" s="115" t="s">
        <v>848</v>
      </c>
      <c r="I250" s="118"/>
      <c r="J250" s="120">
        <v>0</v>
      </c>
      <c r="K250" s="121"/>
      <c r="M250" s="123"/>
    </row>
    <row r="251" spans="1:13" s="122" customFormat="1" x14ac:dyDescent="0.2">
      <c r="A251" s="115">
        <v>2014</v>
      </c>
      <c r="B251" s="116" t="s">
        <v>1051</v>
      </c>
      <c r="C251" s="115">
        <v>201400613</v>
      </c>
      <c r="D251" s="117" t="s">
        <v>1058</v>
      </c>
      <c r="E251" s="118">
        <v>41896</v>
      </c>
      <c r="F251" s="118">
        <v>41971</v>
      </c>
      <c r="G251" s="119" t="s">
        <v>1052</v>
      </c>
      <c r="H251" s="115" t="s">
        <v>848</v>
      </c>
      <c r="I251" s="118"/>
      <c r="J251" s="120">
        <v>0</v>
      </c>
      <c r="K251" s="121"/>
      <c r="M251" s="123"/>
    </row>
    <row r="252" spans="1:13" s="122" customFormat="1" x14ac:dyDescent="0.2">
      <c r="A252" s="115">
        <v>2014</v>
      </c>
      <c r="B252" s="116" t="s">
        <v>1051</v>
      </c>
      <c r="C252" s="115">
        <v>201400614</v>
      </c>
      <c r="D252" s="117" t="s">
        <v>1058</v>
      </c>
      <c r="E252" s="118">
        <v>41897</v>
      </c>
      <c r="F252" s="118">
        <v>41971</v>
      </c>
      <c r="G252" s="119" t="s">
        <v>875</v>
      </c>
      <c r="H252" s="115" t="s">
        <v>848</v>
      </c>
      <c r="I252" s="118"/>
      <c r="J252" s="120">
        <v>0</v>
      </c>
      <c r="K252" s="121"/>
      <c r="M252" s="123"/>
    </row>
    <row r="253" spans="1:13" s="122" customFormat="1" x14ac:dyDescent="0.2">
      <c r="A253" s="115">
        <v>2014</v>
      </c>
      <c r="B253" s="116" t="s">
        <v>900</v>
      </c>
      <c r="C253" s="115">
        <v>201500004</v>
      </c>
      <c r="D253" s="117" t="s">
        <v>1058</v>
      </c>
      <c r="E253" s="118">
        <v>41997</v>
      </c>
      <c r="F253" s="118">
        <v>41997</v>
      </c>
      <c r="G253" s="119" t="s">
        <v>879</v>
      </c>
      <c r="H253" s="115" t="s">
        <v>848</v>
      </c>
      <c r="I253" s="118"/>
      <c r="J253" s="120">
        <v>0</v>
      </c>
      <c r="K253" s="121"/>
      <c r="M253" s="123"/>
    </row>
    <row r="254" spans="1:13" s="122" customFormat="1" x14ac:dyDescent="0.2">
      <c r="A254" s="115">
        <v>2014</v>
      </c>
      <c r="B254" s="116" t="s">
        <v>900</v>
      </c>
      <c r="C254" s="115">
        <v>201400619</v>
      </c>
      <c r="D254" s="117" t="s">
        <v>1058</v>
      </c>
      <c r="E254" s="118">
        <v>41997</v>
      </c>
      <c r="F254" s="118">
        <v>41997</v>
      </c>
      <c r="G254" s="119" t="s">
        <v>879</v>
      </c>
      <c r="H254" s="115" t="s">
        <v>848</v>
      </c>
      <c r="I254" s="118"/>
      <c r="J254" s="120">
        <v>0</v>
      </c>
      <c r="K254" s="121"/>
      <c r="M254" s="123"/>
    </row>
    <row r="255" spans="1:13" s="122" customFormat="1" x14ac:dyDescent="0.2">
      <c r="A255" s="115">
        <v>2014</v>
      </c>
      <c r="B255" s="116" t="s">
        <v>915</v>
      </c>
      <c r="C255" s="115">
        <v>201500064</v>
      </c>
      <c r="D255" s="117" t="s">
        <v>1058</v>
      </c>
      <c r="E255" s="118">
        <v>41767</v>
      </c>
      <c r="F255" s="118">
        <v>42061</v>
      </c>
      <c r="G255" s="119" t="s">
        <v>879</v>
      </c>
      <c r="H255" s="115" t="s">
        <v>848</v>
      </c>
      <c r="I255" s="118">
        <v>42192</v>
      </c>
      <c r="J255" s="120">
        <v>5736.04</v>
      </c>
      <c r="K255" s="121">
        <v>5512.5</v>
      </c>
      <c r="M255" s="123"/>
    </row>
    <row r="256" spans="1:13" s="122" customFormat="1" x14ac:dyDescent="0.2">
      <c r="A256" s="115">
        <v>2014</v>
      </c>
      <c r="B256" s="116" t="s">
        <v>1060</v>
      </c>
      <c r="C256" s="115">
        <v>201500273</v>
      </c>
      <c r="D256" s="117" t="s">
        <v>1058</v>
      </c>
      <c r="E256" s="118">
        <v>41900</v>
      </c>
      <c r="F256" s="118">
        <v>41900</v>
      </c>
      <c r="G256" s="119" t="s">
        <v>879</v>
      </c>
      <c r="H256" s="115" t="s">
        <v>848</v>
      </c>
      <c r="I256" s="118"/>
      <c r="J256" s="120">
        <v>0</v>
      </c>
      <c r="K256" s="121"/>
      <c r="M256" s="123"/>
    </row>
    <row r="257" spans="1:13" s="122" customFormat="1" x14ac:dyDescent="0.2">
      <c r="A257" s="115">
        <v>2015</v>
      </c>
      <c r="B257" s="116" t="s">
        <v>873</v>
      </c>
      <c r="C257" s="115">
        <v>201500023</v>
      </c>
      <c r="D257" s="117" t="s">
        <v>1061</v>
      </c>
      <c r="E257" s="118">
        <v>42027</v>
      </c>
      <c r="F257" s="118">
        <v>42027</v>
      </c>
      <c r="G257" s="119" t="s">
        <v>847</v>
      </c>
      <c r="H257" s="115" t="s">
        <v>848</v>
      </c>
      <c r="I257" s="118">
        <v>42058</v>
      </c>
      <c r="J257" s="120">
        <v>17612.39</v>
      </c>
      <c r="K257" s="121">
        <v>16761.650000000001</v>
      </c>
      <c r="M257" s="123"/>
    </row>
    <row r="258" spans="1:13" s="122" customFormat="1" x14ac:dyDescent="0.2">
      <c r="A258" s="115">
        <v>2015</v>
      </c>
      <c r="B258" s="116" t="s">
        <v>900</v>
      </c>
      <c r="C258" s="115">
        <v>201500034</v>
      </c>
      <c r="D258" s="117" t="s">
        <v>1061</v>
      </c>
      <c r="E258" s="118">
        <v>42040</v>
      </c>
      <c r="F258" s="118">
        <v>42046</v>
      </c>
      <c r="G258" s="119" t="s">
        <v>1020</v>
      </c>
      <c r="H258" s="115" t="s">
        <v>848</v>
      </c>
      <c r="I258" s="118"/>
      <c r="J258" s="120">
        <v>0</v>
      </c>
      <c r="K258" s="121"/>
      <c r="M258" s="123"/>
    </row>
    <row r="259" spans="1:13" s="122" customFormat="1" x14ac:dyDescent="0.2">
      <c r="A259" s="115">
        <v>2015</v>
      </c>
      <c r="B259" s="116" t="s">
        <v>915</v>
      </c>
      <c r="C259" s="115">
        <v>201500044</v>
      </c>
      <c r="D259" s="117" t="s">
        <v>1061</v>
      </c>
      <c r="E259" s="118">
        <v>42024</v>
      </c>
      <c r="F259" s="118">
        <v>42061</v>
      </c>
      <c r="G259" s="119" t="s">
        <v>1049</v>
      </c>
      <c r="H259" s="115" t="s">
        <v>848</v>
      </c>
      <c r="I259" s="118"/>
      <c r="J259" s="120">
        <v>0</v>
      </c>
      <c r="K259" s="121"/>
      <c r="M259" s="123"/>
    </row>
    <row r="260" spans="1:13" s="122" customFormat="1" x14ac:dyDescent="0.2">
      <c r="A260" s="115">
        <v>2015</v>
      </c>
      <c r="B260" s="116" t="s">
        <v>900</v>
      </c>
      <c r="C260" s="115">
        <v>201500077</v>
      </c>
      <c r="D260" s="117" t="s">
        <v>1061</v>
      </c>
      <c r="E260" s="118">
        <v>42097</v>
      </c>
      <c r="F260" s="118">
        <v>41735</v>
      </c>
      <c r="G260" s="119" t="s">
        <v>1030</v>
      </c>
      <c r="H260" s="115" t="s">
        <v>848</v>
      </c>
      <c r="I260" s="118">
        <v>42158</v>
      </c>
      <c r="J260" s="120">
        <v>27798.16</v>
      </c>
      <c r="K260" s="121">
        <v>26408.25</v>
      </c>
      <c r="M260" s="123"/>
    </row>
    <row r="261" spans="1:13" s="122" customFormat="1" x14ac:dyDescent="0.2">
      <c r="A261" s="115">
        <v>2015</v>
      </c>
      <c r="B261" s="116" t="s">
        <v>880</v>
      </c>
      <c r="C261" s="115">
        <v>201500080</v>
      </c>
      <c r="D261" s="117" t="s">
        <v>1061</v>
      </c>
      <c r="E261" s="118">
        <v>42097</v>
      </c>
      <c r="F261" s="118">
        <v>42102</v>
      </c>
      <c r="G261" s="119" t="s">
        <v>879</v>
      </c>
      <c r="H261" s="115" t="s">
        <v>848</v>
      </c>
      <c r="I261" s="118">
        <v>42198</v>
      </c>
      <c r="J261" s="120">
        <v>22088.51</v>
      </c>
      <c r="K261" s="121">
        <v>20984.080000000002</v>
      </c>
      <c r="M261" s="123"/>
    </row>
    <row r="262" spans="1:13" s="122" customFormat="1" x14ac:dyDescent="0.2">
      <c r="A262" s="115">
        <v>2015</v>
      </c>
      <c r="B262" s="116" t="s">
        <v>1003</v>
      </c>
      <c r="C262" s="115">
        <v>201500096</v>
      </c>
      <c r="D262" s="117" t="s">
        <v>1061</v>
      </c>
      <c r="E262" s="118">
        <v>42105</v>
      </c>
      <c r="F262" s="118">
        <v>42116</v>
      </c>
      <c r="G262" s="119" t="s">
        <v>1030</v>
      </c>
      <c r="H262" s="115" t="s">
        <v>848</v>
      </c>
      <c r="I262" s="118">
        <v>42145</v>
      </c>
      <c r="J262" s="120">
        <v>17162.29</v>
      </c>
      <c r="K262" s="121">
        <v>16304.18</v>
      </c>
      <c r="M262" s="123"/>
    </row>
    <row r="263" spans="1:13" s="122" customFormat="1" x14ac:dyDescent="0.2">
      <c r="A263" s="115">
        <v>2015</v>
      </c>
      <c r="B263" s="116" t="s">
        <v>886</v>
      </c>
      <c r="C263" s="115">
        <v>201500100</v>
      </c>
      <c r="D263" s="117" t="s">
        <v>1061</v>
      </c>
      <c r="E263" s="118">
        <v>42119</v>
      </c>
      <c r="F263" s="118">
        <v>42128</v>
      </c>
      <c r="G263" s="119" t="s">
        <v>879</v>
      </c>
      <c r="H263" s="115" t="s">
        <v>848</v>
      </c>
      <c r="I263" s="118">
        <v>42223</v>
      </c>
      <c r="J263" s="120">
        <v>6400</v>
      </c>
      <c r="K263" s="121">
        <v>6080</v>
      </c>
      <c r="M263" s="123"/>
    </row>
    <row r="264" spans="1:13" s="122" customFormat="1" x14ac:dyDescent="0.2">
      <c r="A264" s="115">
        <v>2015</v>
      </c>
      <c r="B264" s="116" t="s">
        <v>1003</v>
      </c>
      <c r="C264" s="115">
        <v>201500101</v>
      </c>
      <c r="D264" s="117" t="s">
        <v>1061</v>
      </c>
      <c r="E264" s="118">
        <v>42037</v>
      </c>
      <c r="F264" s="118">
        <v>42128</v>
      </c>
      <c r="G264" s="119" t="s">
        <v>879</v>
      </c>
      <c r="H264" s="115" t="s">
        <v>848</v>
      </c>
      <c r="I264" s="118"/>
      <c r="J264" s="120">
        <v>0</v>
      </c>
      <c r="K264" s="121"/>
      <c r="M264" s="123"/>
    </row>
    <row r="265" spans="1:13" s="122" customFormat="1" x14ac:dyDescent="0.2">
      <c r="A265" s="115">
        <v>2015</v>
      </c>
      <c r="B265" s="116" t="s">
        <v>909</v>
      </c>
      <c r="C265" s="115">
        <v>201500116</v>
      </c>
      <c r="D265" s="117" t="s">
        <v>1061</v>
      </c>
      <c r="E265" s="118">
        <v>42128</v>
      </c>
      <c r="F265" s="118">
        <v>42143</v>
      </c>
      <c r="G265" s="119" t="s">
        <v>879</v>
      </c>
      <c r="H265" s="115" t="s">
        <v>848</v>
      </c>
      <c r="I265" s="118"/>
      <c r="J265" s="120">
        <v>0</v>
      </c>
      <c r="K265" s="121"/>
      <c r="M265" s="123"/>
    </row>
    <row r="266" spans="1:13" s="122" customFormat="1" x14ac:dyDescent="0.2">
      <c r="A266" s="115">
        <v>2015</v>
      </c>
      <c r="B266" s="116" t="s">
        <v>913</v>
      </c>
      <c r="C266" s="115">
        <v>201500168</v>
      </c>
      <c r="D266" s="117" t="s">
        <v>1061</v>
      </c>
      <c r="E266" s="118">
        <v>42183</v>
      </c>
      <c r="F266" s="118">
        <v>42183</v>
      </c>
      <c r="G266" s="119" t="s">
        <v>879</v>
      </c>
      <c r="H266" s="115" t="s">
        <v>848</v>
      </c>
      <c r="I266" s="118">
        <v>42223</v>
      </c>
      <c r="J266" s="120">
        <v>20996</v>
      </c>
      <c r="K266" s="121">
        <v>19946.2</v>
      </c>
      <c r="M266" s="123"/>
    </row>
    <row r="267" spans="1:13" s="122" customFormat="1" x14ac:dyDescent="0.2">
      <c r="A267" s="115">
        <v>2015</v>
      </c>
      <c r="B267" s="116" t="s">
        <v>892</v>
      </c>
      <c r="C267" s="115">
        <v>201500170</v>
      </c>
      <c r="D267" s="117" t="s">
        <v>1061</v>
      </c>
      <c r="E267" s="118">
        <v>42185</v>
      </c>
      <c r="F267" s="118">
        <v>42185</v>
      </c>
      <c r="G267" s="119" t="s">
        <v>879</v>
      </c>
      <c r="H267" s="115" t="s">
        <v>848</v>
      </c>
      <c r="I267" s="118">
        <v>42220</v>
      </c>
      <c r="J267" s="120">
        <v>6189.55</v>
      </c>
      <c r="K267" s="121">
        <v>5880.07</v>
      </c>
      <c r="M267" s="123"/>
    </row>
    <row r="268" spans="1:13" s="122" customFormat="1" x14ac:dyDescent="0.2">
      <c r="A268" s="115">
        <v>2015</v>
      </c>
      <c r="B268" s="116" t="s">
        <v>927</v>
      </c>
      <c r="C268" s="115">
        <v>201500161</v>
      </c>
      <c r="D268" s="117" t="s">
        <v>1061</v>
      </c>
      <c r="E268" s="118">
        <v>42172</v>
      </c>
      <c r="F268" s="118">
        <v>42177</v>
      </c>
      <c r="G268" s="119" t="s">
        <v>879</v>
      </c>
      <c r="H268" s="115" t="s">
        <v>848</v>
      </c>
      <c r="I268" s="118">
        <v>42272</v>
      </c>
      <c r="J268" s="120">
        <v>3534.18</v>
      </c>
      <c r="K268" s="121">
        <v>3357.47</v>
      </c>
      <c r="M268" s="123"/>
    </row>
    <row r="269" spans="1:13" s="122" customFormat="1" x14ac:dyDescent="0.2">
      <c r="A269" s="115">
        <v>2015</v>
      </c>
      <c r="B269" s="116" t="s">
        <v>858</v>
      </c>
      <c r="C269" s="115">
        <v>201500145</v>
      </c>
      <c r="D269" s="117" t="s">
        <v>1061</v>
      </c>
      <c r="E269" s="118">
        <v>42164</v>
      </c>
      <c r="F269" s="118">
        <v>42164</v>
      </c>
      <c r="G269" s="119" t="s">
        <v>1050</v>
      </c>
      <c r="H269" s="115" t="s">
        <v>848</v>
      </c>
      <c r="I269" s="118"/>
      <c r="J269" s="120">
        <v>0</v>
      </c>
      <c r="K269" s="121"/>
      <c r="M269" s="123"/>
    </row>
    <row r="270" spans="1:13" s="122" customFormat="1" x14ac:dyDescent="0.2">
      <c r="A270" s="115">
        <v>2015</v>
      </c>
      <c r="B270" s="116" t="s">
        <v>913</v>
      </c>
      <c r="C270" s="115">
        <v>201500152</v>
      </c>
      <c r="D270" s="117" t="s">
        <v>1061</v>
      </c>
      <c r="E270" s="118">
        <v>42154</v>
      </c>
      <c r="F270" s="118">
        <v>42171</v>
      </c>
      <c r="G270" s="119" t="s">
        <v>879</v>
      </c>
      <c r="H270" s="115" t="s">
        <v>848</v>
      </c>
      <c r="I270" s="118"/>
      <c r="J270" s="120">
        <v>0</v>
      </c>
      <c r="K270" s="121"/>
      <c r="M270" s="123"/>
    </row>
    <row r="271" spans="1:13" s="122" customFormat="1" x14ac:dyDescent="0.2">
      <c r="A271" s="115">
        <v>2015</v>
      </c>
      <c r="B271" s="116" t="s">
        <v>858</v>
      </c>
      <c r="C271" s="115">
        <v>201500159</v>
      </c>
      <c r="D271" s="117" t="s">
        <v>1061</v>
      </c>
      <c r="E271" s="118">
        <v>42009</v>
      </c>
      <c r="F271" s="118">
        <v>42173</v>
      </c>
      <c r="G271" s="119" t="s">
        <v>875</v>
      </c>
      <c r="H271" s="115" t="s">
        <v>848</v>
      </c>
      <c r="I271" s="118">
        <v>42277</v>
      </c>
      <c r="J271" s="120">
        <v>5320</v>
      </c>
      <c r="K271" s="121">
        <v>5141.5</v>
      </c>
      <c r="M271" s="123"/>
    </row>
    <row r="272" spans="1:13" s="122" customFormat="1" x14ac:dyDescent="0.2">
      <c r="A272" s="115">
        <v>2015</v>
      </c>
      <c r="B272" s="116" t="s">
        <v>856</v>
      </c>
      <c r="C272" s="115">
        <v>201500185</v>
      </c>
      <c r="D272" s="117" t="s">
        <v>1061</v>
      </c>
      <c r="E272" s="118">
        <v>42192</v>
      </c>
      <c r="F272" s="118">
        <v>42198</v>
      </c>
      <c r="G272" s="119" t="s">
        <v>879</v>
      </c>
      <c r="H272" s="115" t="s">
        <v>848</v>
      </c>
      <c r="I272" s="118">
        <v>42269</v>
      </c>
      <c r="J272" s="120">
        <v>83368.009999999995</v>
      </c>
      <c r="K272" s="121">
        <v>79541.83</v>
      </c>
      <c r="M272" s="123"/>
    </row>
    <row r="273" spans="1:13" s="122" customFormat="1" x14ac:dyDescent="0.2">
      <c r="A273" s="115">
        <v>2015</v>
      </c>
      <c r="B273" s="116" t="s">
        <v>858</v>
      </c>
      <c r="C273" s="115">
        <v>201500187</v>
      </c>
      <c r="D273" s="117" t="s">
        <v>1061</v>
      </c>
      <c r="E273" s="118">
        <v>42195</v>
      </c>
      <c r="F273" s="118">
        <v>42200</v>
      </c>
      <c r="G273" s="119" t="s">
        <v>879</v>
      </c>
      <c r="H273" s="115" t="s">
        <v>848</v>
      </c>
      <c r="I273" s="118"/>
      <c r="J273" s="120">
        <v>0</v>
      </c>
      <c r="K273" s="121"/>
      <c r="M273" s="123"/>
    </row>
    <row r="274" spans="1:13" s="122" customFormat="1" x14ac:dyDescent="0.2">
      <c r="A274" s="115">
        <v>2015</v>
      </c>
      <c r="B274" s="116" t="s">
        <v>1008</v>
      </c>
      <c r="C274" s="115">
        <v>201500188</v>
      </c>
      <c r="D274" s="117" t="s">
        <v>1061</v>
      </c>
      <c r="E274" s="118">
        <v>42191</v>
      </c>
      <c r="F274" s="118">
        <v>42200</v>
      </c>
      <c r="G274" s="119" t="s">
        <v>1062</v>
      </c>
      <c r="H274" s="115" t="s">
        <v>848</v>
      </c>
      <c r="I274" s="118"/>
      <c r="J274" s="120">
        <v>0</v>
      </c>
      <c r="K274" s="121"/>
      <c r="M274" s="123"/>
    </row>
    <row r="275" spans="1:13" s="122" customFormat="1" x14ac:dyDescent="0.2">
      <c r="A275" s="115">
        <v>2015</v>
      </c>
      <c r="B275" s="116" t="s">
        <v>873</v>
      </c>
      <c r="C275" s="115">
        <v>201500179</v>
      </c>
      <c r="D275" s="117" t="s">
        <v>1061</v>
      </c>
      <c r="E275" s="118">
        <v>42193</v>
      </c>
      <c r="F275" s="118">
        <v>42193</v>
      </c>
      <c r="G275" s="119" t="s">
        <v>879</v>
      </c>
      <c r="H275" s="115" t="s">
        <v>848</v>
      </c>
      <c r="I275" s="118">
        <v>42297</v>
      </c>
      <c r="J275" s="120">
        <v>13000.3</v>
      </c>
      <c r="K275" s="121">
        <v>12485.29</v>
      </c>
      <c r="M275" s="123"/>
    </row>
    <row r="276" spans="1:13" s="122" customFormat="1" x14ac:dyDescent="0.2">
      <c r="A276" s="115">
        <v>2015</v>
      </c>
      <c r="B276" s="116" t="s">
        <v>862</v>
      </c>
      <c r="C276" s="115">
        <v>201500216</v>
      </c>
      <c r="D276" s="117" t="s">
        <v>1061</v>
      </c>
      <c r="E276" s="118">
        <v>42188</v>
      </c>
      <c r="F276" s="118">
        <v>42220</v>
      </c>
      <c r="G276" s="119" t="s">
        <v>879</v>
      </c>
      <c r="H276" s="115" t="s">
        <v>848</v>
      </c>
      <c r="I276" s="118">
        <v>42258</v>
      </c>
      <c r="J276" s="120">
        <v>3993</v>
      </c>
      <c r="K276" s="121">
        <v>3852.75</v>
      </c>
      <c r="M276" s="123"/>
    </row>
    <row r="277" spans="1:13" s="122" customFormat="1" x14ac:dyDescent="0.2">
      <c r="A277" s="115">
        <v>2015</v>
      </c>
      <c r="B277" s="116" t="s">
        <v>880</v>
      </c>
      <c r="C277" s="115">
        <v>201500217</v>
      </c>
      <c r="D277" s="117" t="s">
        <v>1061</v>
      </c>
      <c r="E277" s="118">
        <v>42210</v>
      </c>
      <c r="F277" s="118">
        <v>42220</v>
      </c>
      <c r="G277" s="119" t="s">
        <v>847</v>
      </c>
      <c r="H277" s="115" t="s">
        <v>848</v>
      </c>
      <c r="I277" s="118">
        <v>42234</v>
      </c>
      <c r="J277" s="120">
        <v>1226.79</v>
      </c>
      <c r="K277" s="121">
        <v>1165.45</v>
      </c>
      <c r="M277" s="123"/>
    </row>
    <row r="278" spans="1:13" s="122" customFormat="1" x14ac:dyDescent="0.2">
      <c r="A278" s="115">
        <v>2015</v>
      </c>
      <c r="B278" s="116" t="s">
        <v>858</v>
      </c>
      <c r="C278" s="115">
        <v>201500230</v>
      </c>
      <c r="D278" s="117" t="s">
        <v>1061</v>
      </c>
      <c r="E278" s="118">
        <v>42159</v>
      </c>
      <c r="F278" s="118">
        <v>42227</v>
      </c>
      <c r="G278" s="119" t="s">
        <v>879</v>
      </c>
      <c r="H278" s="115" t="s">
        <v>848</v>
      </c>
      <c r="I278" s="118"/>
      <c r="J278" s="120">
        <v>0</v>
      </c>
      <c r="K278" s="121"/>
      <c r="M278" s="123"/>
    </row>
    <row r="279" spans="1:13" s="122" customFormat="1" x14ac:dyDescent="0.2">
      <c r="A279" s="115">
        <v>2015</v>
      </c>
      <c r="B279" s="116" t="s">
        <v>915</v>
      </c>
      <c r="C279" s="115">
        <v>201500236</v>
      </c>
      <c r="D279" s="117" t="s">
        <v>1061</v>
      </c>
      <c r="E279" s="118">
        <v>42228</v>
      </c>
      <c r="F279" s="118">
        <v>42229</v>
      </c>
      <c r="G279" s="119" t="s">
        <v>847</v>
      </c>
      <c r="H279" s="115" t="s">
        <v>848</v>
      </c>
      <c r="I279" s="118">
        <v>42306</v>
      </c>
      <c r="J279" s="120">
        <v>4790</v>
      </c>
      <c r="K279" s="121">
        <v>4550.5</v>
      </c>
      <c r="M279" s="123"/>
    </row>
    <row r="280" spans="1:13" s="122" customFormat="1" x14ac:dyDescent="0.2">
      <c r="A280" s="115">
        <v>2015</v>
      </c>
      <c r="B280" s="116" t="s">
        <v>854</v>
      </c>
      <c r="C280" s="115">
        <v>201500239</v>
      </c>
      <c r="D280" s="117" t="s">
        <v>1061</v>
      </c>
      <c r="E280" s="118">
        <v>42226</v>
      </c>
      <c r="F280" s="118">
        <v>42229</v>
      </c>
      <c r="G280" s="119" t="s">
        <v>879</v>
      </c>
      <c r="H280" s="115" t="s">
        <v>848</v>
      </c>
      <c r="I280" s="118"/>
      <c r="J280" s="120">
        <v>0</v>
      </c>
      <c r="K280" s="121"/>
      <c r="M280" s="123"/>
    </row>
    <row r="281" spans="1:13" s="122" customFormat="1" x14ac:dyDescent="0.2">
      <c r="A281" s="115">
        <v>2015</v>
      </c>
      <c r="B281" s="116" t="s">
        <v>1060</v>
      </c>
      <c r="C281" s="115">
        <v>201500250</v>
      </c>
      <c r="D281" s="117" t="s">
        <v>1061</v>
      </c>
      <c r="E281" s="118">
        <v>42221</v>
      </c>
      <c r="F281" s="118">
        <v>42235</v>
      </c>
      <c r="G281" s="119" t="s">
        <v>879</v>
      </c>
      <c r="H281" s="115" t="s">
        <v>848</v>
      </c>
      <c r="I281" s="118"/>
      <c r="J281" s="120">
        <v>0</v>
      </c>
      <c r="K281" s="121"/>
      <c r="M281" s="123"/>
    </row>
    <row r="282" spans="1:13" s="122" customFormat="1" x14ac:dyDescent="0.2">
      <c r="A282" s="115">
        <v>2015</v>
      </c>
      <c r="B282" s="116" t="s">
        <v>1051</v>
      </c>
      <c r="C282" s="115">
        <v>201500252</v>
      </c>
      <c r="D282" s="117" t="s">
        <v>1061</v>
      </c>
      <c r="E282" s="118">
        <v>42198</v>
      </c>
      <c r="F282" s="118">
        <v>42236</v>
      </c>
      <c r="G282" s="119" t="s">
        <v>879</v>
      </c>
      <c r="H282" s="115" t="s">
        <v>848</v>
      </c>
      <c r="I282" s="118"/>
      <c r="J282" s="120">
        <v>0</v>
      </c>
      <c r="K282" s="121"/>
      <c r="M282" s="123"/>
    </row>
    <row r="283" spans="1:13" s="122" customFormat="1" x14ac:dyDescent="0.2">
      <c r="A283" s="115">
        <v>2015</v>
      </c>
      <c r="B283" s="116" t="s">
        <v>849</v>
      </c>
      <c r="C283" s="115">
        <v>201500255</v>
      </c>
      <c r="D283" s="117" t="s">
        <v>1061</v>
      </c>
      <c r="E283" s="118">
        <v>42224</v>
      </c>
      <c r="F283" s="118">
        <v>42236</v>
      </c>
      <c r="G283" s="119" t="s">
        <v>879</v>
      </c>
      <c r="H283" s="115" t="s">
        <v>848</v>
      </c>
      <c r="I283" s="118"/>
      <c r="J283" s="120">
        <v>0</v>
      </c>
      <c r="K283" s="121"/>
      <c r="M283" s="123"/>
    </row>
    <row r="284" spans="1:13" s="122" customFormat="1" x14ac:dyDescent="0.2">
      <c r="A284" s="115">
        <v>2015</v>
      </c>
      <c r="B284" s="116" t="s">
        <v>880</v>
      </c>
      <c r="C284" s="115">
        <v>201500267</v>
      </c>
      <c r="D284" s="117" t="s">
        <v>1061</v>
      </c>
      <c r="E284" s="118">
        <v>42096</v>
      </c>
      <c r="F284" s="118">
        <v>42248</v>
      </c>
      <c r="G284" s="119" t="s">
        <v>1063</v>
      </c>
      <c r="H284" s="115" t="s">
        <v>848</v>
      </c>
      <c r="I284" s="118"/>
      <c r="J284" s="120">
        <v>0</v>
      </c>
      <c r="K284" s="121"/>
      <c r="M284" s="123"/>
    </row>
    <row r="285" spans="1:13" s="122" customFormat="1" x14ac:dyDescent="0.2">
      <c r="A285" s="115">
        <v>2015</v>
      </c>
      <c r="B285" s="116" t="s">
        <v>852</v>
      </c>
      <c r="C285" s="115">
        <v>201500274</v>
      </c>
      <c r="D285" s="117" t="s">
        <v>1061</v>
      </c>
      <c r="E285" s="118">
        <v>42247</v>
      </c>
      <c r="F285" s="118">
        <v>42248</v>
      </c>
      <c r="G285" s="119" t="s">
        <v>879</v>
      </c>
      <c r="H285" s="115" t="s">
        <v>848</v>
      </c>
      <c r="I285" s="118">
        <v>42313</v>
      </c>
      <c r="J285" s="120">
        <v>7121.79</v>
      </c>
      <c r="K285" s="121">
        <v>6818.49</v>
      </c>
      <c r="M285" s="123"/>
    </row>
    <row r="286" spans="1:13" s="122" customFormat="1" x14ac:dyDescent="0.2">
      <c r="A286" s="115">
        <v>2015</v>
      </c>
      <c r="B286" s="116" t="s">
        <v>892</v>
      </c>
      <c r="C286" s="115">
        <v>201500301</v>
      </c>
      <c r="D286" s="117" t="s">
        <v>1061</v>
      </c>
      <c r="E286" s="118">
        <v>42265</v>
      </c>
      <c r="F286" s="118">
        <v>42255</v>
      </c>
      <c r="G286" s="119" t="s">
        <v>879</v>
      </c>
      <c r="H286" s="115" t="s">
        <v>848</v>
      </c>
      <c r="I286" s="118">
        <v>42299</v>
      </c>
      <c r="J286" s="120">
        <v>14467.48</v>
      </c>
      <c r="K286" s="121">
        <v>13786.91</v>
      </c>
      <c r="M286" s="123"/>
    </row>
    <row r="287" spans="1:13" s="122" customFormat="1" x14ac:dyDescent="0.2">
      <c r="A287" s="115">
        <v>2015</v>
      </c>
      <c r="B287" s="116" t="s">
        <v>862</v>
      </c>
      <c r="C287" s="115">
        <v>201500276</v>
      </c>
      <c r="D287" s="117" t="s">
        <v>1061</v>
      </c>
      <c r="E287" s="118">
        <v>42246</v>
      </c>
      <c r="F287" s="118">
        <v>42249</v>
      </c>
      <c r="G287" s="119" t="s">
        <v>875</v>
      </c>
      <c r="H287" s="115" t="s">
        <v>848</v>
      </c>
      <c r="I287" s="118"/>
      <c r="J287" s="120">
        <v>0</v>
      </c>
      <c r="K287" s="121"/>
      <c r="M287" s="123"/>
    </row>
    <row r="288" spans="1:13" s="122" customFormat="1" x14ac:dyDescent="0.2">
      <c r="A288" s="115">
        <v>2015</v>
      </c>
      <c r="B288" s="116" t="s">
        <v>854</v>
      </c>
      <c r="C288" s="115">
        <v>201500337</v>
      </c>
      <c r="D288" s="117" t="s">
        <v>1061</v>
      </c>
      <c r="E288" s="118">
        <v>42285</v>
      </c>
      <c r="F288" s="118">
        <v>42289</v>
      </c>
      <c r="G288" s="119" t="s">
        <v>879</v>
      </c>
      <c r="H288" s="115" t="s">
        <v>848</v>
      </c>
      <c r="I288" s="118">
        <v>42326</v>
      </c>
      <c r="J288" s="120">
        <v>24530</v>
      </c>
      <c r="K288" s="121">
        <v>23303.5</v>
      </c>
      <c r="M288" s="123"/>
    </row>
    <row r="289" spans="1:13" s="122" customFormat="1" x14ac:dyDescent="0.2">
      <c r="A289" s="115">
        <v>2015</v>
      </c>
      <c r="B289" s="116" t="s">
        <v>856</v>
      </c>
      <c r="C289" s="115">
        <v>201500338</v>
      </c>
      <c r="D289" s="117" t="s">
        <v>1061</v>
      </c>
      <c r="E289" s="118">
        <v>42283</v>
      </c>
      <c r="F289" s="118">
        <v>42289</v>
      </c>
      <c r="G289" s="119" t="s">
        <v>1038</v>
      </c>
      <c r="H289" s="115" t="s">
        <v>848</v>
      </c>
      <c r="I289" s="118">
        <v>42390</v>
      </c>
      <c r="J289" s="120">
        <v>33149.81</v>
      </c>
      <c r="K289" s="121">
        <v>31661.97</v>
      </c>
      <c r="M289" s="123"/>
    </row>
    <row r="290" spans="1:13" s="122" customFormat="1" x14ac:dyDescent="0.2">
      <c r="A290" s="115">
        <v>2015</v>
      </c>
      <c r="B290" s="116" t="s">
        <v>880</v>
      </c>
      <c r="C290" s="115">
        <v>201500327</v>
      </c>
      <c r="D290" s="117" t="s">
        <v>1061</v>
      </c>
      <c r="E290" s="118">
        <v>42281</v>
      </c>
      <c r="F290" s="118">
        <v>42289</v>
      </c>
      <c r="G290" s="119" t="s">
        <v>879</v>
      </c>
      <c r="H290" s="115" t="s">
        <v>848</v>
      </c>
      <c r="I290" s="118">
        <v>42398</v>
      </c>
      <c r="J290" s="120">
        <v>16317.95</v>
      </c>
      <c r="K290" s="121">
        <v>15661.86</v>
      </c>
      <c r="M290" s="123"/>
    </row>
    <row r="291" spans="1:13" s="122" customFormat="1" x14ac:dyDescent="0.2">
      <c r="A291" s="115">
        <v>2015</v>
      </c>
      <c r="B291" s="116" t="s">
        <v>915</v>
      </c>
      <c r="C291" s="115">
        <v>201500328</v>
      </c>
      <c r="D291" s="117" t="s">
        <v>1061</v>
      </c>
      <c r="E291" s="118">
        <v>42251</v>
      </c>
      <c r="F291" s="118">
        <v>42283</v>
      </c>
      <c r="G291" s="119" t="s">
        <v>879</v>
      </c>
      <c r="H291" s="115" t="s">
        <v>848</v>
      </c>
      <c r="I291" s="118">
        <v>42326</v>
      </c>
      <c r="J291" s="120">
        <v>27180.5</v>
      </c>
      <c r="K291" s="121">
        <v>25821.48</v>
      </c>
      <c r="M291" s="123"/>
    </row>
    <row r="292" spans="1:13" s="122" customFormat="1" x14ac:dyDescent="0.2">
      <c r="A292" s="115">
        <v>2015</v>
      </c>
      <c r="B292" s="116" t="s">
        <v>854</v>
      </c>
      <c r="C292" s="115">
        <v>201500342</v>
      </c>
      <c r="D292" s="117" t="s">
        <v>1061</v>
      </c>
      <c r="E292" s="118">
        <v>42285</v>
      </c>
      <c r="F292" s="118">
        <v>42286</v>
      </c>
      <c r="G292" s="119" t="s">
        <v>879</v>
      </c>
      <c r="H292" s="115" t="s">
        <v>848</v>
      </c>
      <c r="I292" s="118">
        <v>42381</v>
      </c>
      <c r="J292" s="120">
        <v>89922</v>
      </c>
      <c r="K292" s="121">
        <v>85473.9</v>
      </c>
      <c r="M292" s="123"/>
    </row>
    <row r="293" spans="1:13" s="122" customFormat="1" x14ac:dyDescent="0.2">
      <c r="A293" s="115">
        <v>2015</v>
      </c>
      <c r="B293" s="116" t="s">
        <v>862</v>
      </c>
      <c r="C293" s="115">
        <v>201500273</v>
      </c>
      <c r="D293" s="117" t="s">
        <v>1061</v>
      </c>
      <c r="E293" s="118">
        <v>42262</v>
      </c>
      <c r="F293" s="118">
        <v>42249</v>
      </c>
      <c r="G293" s="119" t="s">
        <v>879</v>
      </c>
      <c r="H293" s="115" t="s">
        <v>848</v>
      </c>
      <c r="I293" s="118"/>
      <c r="J293" s="120">
        <v>0</v>
      </c>
      <c r="K293" s="121"/>
      <c r="M293" s="123"/>
    </row>
    <row r="294" spans="1:13" s="122" customFormat="1" x14ac:dyDescent="0.2">
      <c r="A294" s="115">
        <v>2015</v>
      </c>
      <c r="B294" s="116" t="s">
        <v>892</v>
      </c>
      <c r="C294" s="115">
        <v>201500371</v>
      </c>
      <c r="D294" s="117" t="s">
        <v>1061</v>
      </c>
      <c r="E294" s="118">
        <v>42280</v>
      </c>
      <c r="F294" s="118">
        <v>42311</v>
      </c>
      <c r="G294" s="119" t="s">
        <v>879</v>
      </c>
      <c r="H294" s="115" t="s">
        <v>848</v>
      </c>
      <c r="I294" s="118">
        <v>42355</v>
      </c>
      <c r="J294" s="120">
        <v>5386</v>
      </c>
      <c r="K294" s="121">
        <v>5167.3999999999996</v>
      </c>
      <c r="M294" s="123"/>
    </row>
    <row r="295" spans="1:13" s="122" customFormat="1" x14ac:dyDescent="0.2">
      <c r="A295" s="115">
        <v>2015</v>
      </c>
      <c r="B295" s="116" t="s">
        <v>892</v>
      </c>
      <c r="C295" s="115">
        <v>201500372</v>
      </c>
      <c r="D295" s="117" t="s">
        <v>1061</v>
      </c>
      <c r="E295" s="118">
        <v>42281</v>
      </c>
      <c r="F295" s="118">
        <v>42311</v>
      </c>
      <c r="G295" s="119" t="s">
        <v>875</v>
      </c>
      <c r="H295" s="115" t="s">
        <v>848</v>
      </c>
      <c r="I295" s="118">
        <v>42355</v>
      </c>
      <c r="J295" s="120">
        <v>3500</v>
      </c>
      <c r="K295" s="121">
        <v>3325</v>
      </c>
      <c r="M295" s="123"/>
    </row>
    <row r="296" spans="1:13" s="122" customFormat="1" x14ac:dyDescent="0.2">
      <c r="A296" s="115">
        <v>2015</v>
      </c>
      <c r="B296" s="116" t="s">
        <v>892</v>
      </c>
      <c r="C296" s="115">
        <v>201500380</v>
      </c>
      <c r="D296" s="117" t="s">
        <v>1061</v>
      </c>
      <c r="E296" s="118">
        <v>42295</v>
      </c>
      <c r="F296" s="118">
        <v>42313</v>
      </c>
      <c r="G296" s="119" t="s">
        <v>879</v>
      </c>
      <c r="H296" s="115" t="s">
        <v>848</v>
      </c>
      <c r="I296" s="118">
        <v>42647</v>
      </c>
      <c r="J296" s="120">
        <v>7350</v>
      </c>
      <c r="K296" s="121">
        <v>7048.25</v>
      </c>
      <c r="M296" s="123"/>
    </row>
    <row r="297" spans="1:13" s="122" customFormat="1" x14ac:dyDescent="0.2">
      <c r="A297" s="115">
        <v>2015</v>
      </c>
      <c r="B297" s="116" t="s">
        <v>852</v>
      </c>
      <c r="C297" s="115">
        <v>201500377</v>
      </c>
      <c r="D297" s="117" t="s">
        <v>1061</v>
      </c>
      <c r="E297" s="118">
        <v>42307</v>
      </c>
      <c r="F297" s="118">
        <v>42309</v>
      </c>
      <c r="G297" s="119" t="s">
        <v>847</v>
      </c>
      <c r="H297" s="115" t="s">
        <v>848</v>
      </c>
      <c r="I297" s="118">
        <v>42375</v>
      </c>
      <c r="J297" s="120">
        <v>41880</v>
      </c>
      <c r="K297" s="121">
        <v>39786</v>
      </c>
      <c r="M297" s="123"/>
    </row>
    <row r="298" spans="1:13" s="122" customFormat="1" x14ac:dyDescent="0.2">
      <c r="A298" s="115">
        <v>2015</v>
      </c>
      <c r="B298" s="116" t="s">
        <v>849</v>
      </c>
      <c r="C298" s="115">
        <v>201500385</v>
      </c>
      <c r="D298" s="117" t="s">
        <v>1061</v>
      </c>
      <c r="E298" s="118">
        <v>42311</v>
      </c>
      <c r="F298" s="118">
        <v>42317</v>
      </c>
      <c r="G298" s="119" t="s">
        <v>847</v>
      </c>
      <c r="H298" s="115" t="s">
        <v>848</v>
      </c>
      <c r="I298" s="118">
        <v>42417</v>
      </c>
      <c r="J298" s="120">
        <v>463777.3</v>
      </c>
      <c r="K298" s="121">
        <v>442187.25</v>
      </c>
      <c r="M298" s="123"/>
    </row>
    <row r="299" spans="1:13" s="122" customFormat="1" x14ac:dyDescent="0.2">
      <c r="A299" s="115">
        <v>2015</v>
      </c>
      <c r="B299" s="116" t="s">
        <v>849</v>
      </c>
      <c r="C299" s="115">
        <v>201500374</v>
      </c>
      <c r="D299" s="117" t="s">
        <v>1061</v>
      </c>
      <c r="E299" s="118">
        <v>42305</v>
      </c>
      <c r="F299" s="118">
        <v>42306</v>
      </c>
      <c r="G299" s="119" t="s">
        <v>847</v>
      </c>
      <c r="H299" s="115" t="s">
        <v>848</v>
      </c>
      <c r="I299" s="118">
        <v>42334</v>
      </c>
      <c r="J299" s="120">
        <v>18072.599999999999</v>
      </c>
      <c r="K299" s="121">
        <v>17168.97</v>
      </c>
      <c r="M299" s="123"/>
    </row>
    <row r="300" spans="1:13" s="122" customFormat="1" x14ac:dyDescent="0.2">
      <c r="A300" s="115">
        <v>2015</v>
      </c>
      <c r="B300" s="116" t="s">
        <v>856</v>
      </c>
      <c r="C300" s="115">
        <v>201500410</v>
      </c>
      <c r="D300" s="117" t="s">
        <v>1061</v>
      </c>
      <c r="E300" s="118">
        <v>42283</v>
      </c>
      <c r="F300" s="118">
        <v>42325</v>
      </c>
      <c r="G300" s="119" t="s">
        <v>1038</v>
      </c>
      <c r="H300" s="115" t="s">
        <v>848</v>
      </c>
      <c r="I300" s="118">
        <v>42538</v>
      </c>
      <c r="J300" s="120">
        <v>37005.040000000001</v>
      </c>
      <c r="K300" s="121">
        <v>35296.79</v>
      </c>
      <c r="M300" s="123"/>
    </row>
    <row r="301" spans="1:13" s="122" customFormat="1" x14ac:dyDescent="0.2">
      <c r="A301" s="115">
        <v>2015</v>
      </c>
      <c r="B301" s="116" t="s">
        <v>1059</v>
      </c>
      <c r="C301" s="115">
        <v>201500411</v>
      </c>
      <c r="D301" s="117" t="s">
        <v>1061</v>
      </c>
      <c r="E301" s="118">
        <v>42323</v>
      </c>
      <c r="F301" s="118">
        <v>42325</v>
      </c>
      <c r="G301" s="119" t="s">
        <v>847</v>
      </c>
      <c r="H301" s="115" t="s">
        <v>848</v>
      </c>
      <c r="I301" s="118">
        <v>42390</v>
      </c>
      <c r="J301" s="120">
        <v>38132.04</v>
      </c>
      <c r="K301" s="121">
        <v>36504.04</v>
      </c>
      <c r="M301" s="123"/>
    </row>
    <row r="302" spans="1:13" s="122" customFormat="1" x14ac:dyDescent="0.2">
      <c r="A302" s="115">
        <v>2015</v>
      </c>
      <c r="B302" s="116" t="s">
        <v>854</v>
      </c>
      <c r="C302" s="115">
        <v>201500425</v>
      </c>
      <c r="D302" s="117" t="s">
        <v>1061</v>
      </c>
      <c r="E302" s="118">
        <v>42322</v>
      </c>
      <c r="F302" s="118">
        <v>42331</v>
      </c>
      <c r="G302" s="119" t="s">
        <v>1030</v>
      </c>
      <c r="H302" s="115" t="s">
        <v>848</v>
      </c>
      <c r="I302" s="118">
        <v>42375</v>
      </c>
      <c r="J302" s="120">
        <v>14122</v>
      </c>
      <c r="K302" s="121">
        <v>13415.9</v>
      </c>
      <c r="M302" s="123"/>
    </row>
    <row r="303" spans="1:13" s="122" customFormat="1" x14ac:dyDescent="0.2">
      <c r="A303" s="115">
        <v>2015</v>
      </c>
      <c r="B303" s="116" t="s">
        <v>892</v>
      </c>
      <c r="C303" s="115">
        <v>201500376</v>
      </c>
      <c r="D303" s="117" t="s">
        <v>1061</v>
      </c>
      <c r="E303" s="118">
        <v>42281</v>
      </c>
      <c r="F303" s="118">
        <v>42281</v>
      </c>
      <c r="G303" s="119" t="s">
        <v>875</v>
      </c>
      <c r="H303" s="115" t="s">
        <v>848</v>
      </c>
      <c r="I303" s="118">
        <v>42375</v>
      </c>
      <c r="J303" s="120">
        <v>3825</v>
      </c>
      <c r="K303" s="121">
        <v>3665</v>
      </c>
      <c r="M303" s="123"/>
    </row>
    <row r="304" spans="1:13" s="122" customFormat="1" x14ac:dyDescent="0.2">
      <c r="A304" s="115">
        <v>2015</v>
      </c>
      <c r="B304" s="116" t="s">
        <v>900</v>
      </c>
      <c r="C304" s="115">
        <v>201500412</v>
      </c>
      <c r="D304" s="117" t="s">
        <v>1061</v>
      </c>
      <c r="E304" s="118">
        <v>42320</v>
      </c>
      <c r="F304" s="118">
        <v>42325</v>
      </c>
      <c r="G304" s="119" t="s">
        <v>879</v>
      </c>
      <c r="H304" s="115" t="s">
        <v>848</v>
      </c>
      <c r="I304" s="118">
        <v>42354</v>
      </c>
      <c r="J304" s="120">
        <v>10500</v>
      </c>
      <c r="K304" s="121">
        <v>9975</v>
      </c>
      <c r="M304" s="123"/>
    </row>
    <row r="305" spans="1:13" s="122" customFormat="1" x14ac:dyDescent="0.2">
      <c r="A305" s="115">
        <v>2015</v>
      </c>
      <c r="B305" s="116" t="s">
        <v>858</v>
      </c>
      <c r="C305" s="115">
        <v>201500436</v>
      </c>
      <c r="D305" s="117" t="s">
        <v>1061</v>
      </c>
      <c r="E305" s="118">
        <v>42331</v>
      </c>
      <c r="F305" s="118">
        <v>42340</v>
      </c>
      <c r="G305" s="119" t="s">
        <v>875</v>
      </c>
      <c r="H305" s="115" t="s">
        <v>848</v>
      </c>
      <c r="I305" s="118"/>
      <c r="J305" s="120">
        <v>0</v>
      </c>
      <c r="K305" s="121"/>
      <c r="M305" s="123"/>
    </row>
    <row r="306" spans="1:13" s="122" customFormat="1" x14ac:dyDescent="0.2">
      <c r="A306" s="115">
        <v>2015</v>
      </c>
      <c r="B306" s="116" t="s">
        <v>856</v>
      </c>
      <c r="C306" s="115">
        <v>201500437</v>
      </c>
      <c r="D306" s="117" t="s">
        <v>1061</v>
      </c>
      <c r="E306" s="118">
        <v>42292</v>
      </c>
      <c r="F306" s="118">
        <v>42340</v>
      </c>
      <c r="G306" s="119" t="s">
        <v>1038</v>
      </c>
      <c r="H306" s="115" t="s">
        <v>848</v>
      </c>
      <c r="I306" s="118"/>
      <c r="J306" s="120">
        <v>0</v>
      </c>
      <c r="K306" s="121"/>
      <c r="M306" s="123"/>
    </row>
    <row r="307" spans="1:13" s="122" customFormat="1" x14ac:dyDescent="0.2">
      <c r="A307" s="115">
        <v>2015</v>
      </c>
      <c r="B307" s="116" t="s">
        <v>858</v>
      </c>
      <c r="C307" s="115">
        <v>201500428</v>
      </c>
      <c r="D307" s="117" t="s">
        <v>1061</v>
      </c>
      <c r="E307" s="118">
        <v>42331</v>
      </c>
      <c r="F307" s="118">
        <v>42332</v>
      </c>
      <c r="G307" s="119" t="s">
        <v>875</v>
      </c>
      <c r="H307" s="115" t="s">
        <v>848</v>
      </c>
      <c r="I307" s="118">
        <v>42381</v>
      </c>
      <c r="J307" s="120">
        <v>8866.06</v>
      </c>
      <c r="K307" s="121">
        <v>8422.75</v>
      </c>
      <c r="M307" s="123"/>
    </row>
    <row r="308" spans="1:13" s="122" customFormat="1" x14ac:dyDescent="0.2">
      <c r="A308" s="115">
        <v>2015</v>
      </c>
      <c r="B308" s="116" t="s">
        <v>892</v>
      </c>
      <c r="C308" s="115">
        <v>201500375</v>
      </c>
      <c r="D308" s="117" t="s">
        <v>1061</v>
      </c>
      <c r="E308" s="118">
        <v>42280</v>
      </c>
      <c r="F308" s="118">
        <v>42281</v>
      </c>
      <c r="G308" s="119" t="s">
        <v>879</v>
      </c>
      <c r="H308" s="115" t="s">
        <v>848</v>
      </c>
      <c r="I308" s="118">
        <v>42381</v>
      </c>
      <c r="J308" s="120">
        <v>3838</v>
      </c>
      <c r="K308" s="121">
        <v>3681.1</v>
      </c>
      <c r="M308" s="123"/>
    </row>
    <row r="309" spans="1:13" s="122" customFormat="1" x14ac:dyDescent="0.2">
      <c r="A309" s="115">
        <v>2015</v>
      </c>
      <c r="B309" s="116" t="s">
        <v>844</v>
      </c>
      <c r="C309" s="115">
        <v>201500455</v>
      </c>
      <c r="D309" s="117" t="s">
        <v>1061</v>
      </c>
      <c r="E309" s="118">
        <v>42331</v>
      </c>
      <c r="F309" s="118">
        <v>42361</v>
      </c>
      <c r="G309" s="119" t="s">
        <v>875</v>
      </c>
      <c r="H309" s="115" t="s">
        <v>848</v>
      </c>
      <c r="I309" s="118">
        <v>42390</v>
      </c>
      <c r="J309" s="120">
        <v>7020.05</v>
      </c>
      <c r="K309" s="121">
        <v>6691.55</v>
      </c>
      <c r="M309" s="123"/>
    </row>
    <row r="310" spans="1:13" s="122" customFormat="1" x14ac:dyDescent="0.2">
      <c r="A310" s="115">
        <v>2015</v>
      </c>
      <c r="B310" s="116" t="s">
        <v>1003</v>
      </c>
      <c r="C310" s="115">
        <v>201600001</v>
      </c>
      <c r="D310" s="117" t="s">
        <v>1061</v>
      </c>
      <c r="E310" s="118">
        <v>42300</v>
      </c>
      <c r="F310" s="118">
        <v>42374</v>
      </c>
      <c r="G310" s="119" t="s">
        <v>1052</v>
      </c>
      <c r="H310" s="115" t="s">
        <v>848</v>
      </c>
      <c r="I310" s="118">
        <v>42677</v>
      </c>
      <c r="J310" s="120">
        <v>10660</v>
      </c>
      <c r="K310" s="121">
        <v>10187</v>
      </c>
      <c r="M310" s="123"/>
    </row>
    <row r="311" spans="1:13" s="122" customFormat="1" x14ac:dyDescent="0.2">
      <c r="A311" s="115">
        <v>2015</v>
      </c>
      <c r="B311" s="116" t="s">
        <v>1008</v>
      </c>
      <c r="C311" s="115">
        <v>201600008</v>
      </c>
      <c r="D311" s="117" t="s">
        <v>1061</v>
      </c>
      <c r="E311" s="118">
        <v>42249</v>
      </c>
      <c r="F311" s="118">
        <v>42381</v>
      </c>
      <c r="G311" s="119" t="s">
        <v>875</v>
      </c>
      <c r="H311" s="115" t="s">
        <v>848</v>
      </c>
      <c r="I311" s="118">
        <v>42481</v>
      </c>
      <c r="J311" s="120">
        <v>13076.3</v>
      </c>
      <c r="K311" s="121">
        <v>12422.49</v>
      </c>
      <c r="M311" s="123"/>
    </row>
    <row r="312" spans="1:13" s="122" customFormat="1" x14ac:dyDescent="0.2">
      <c r="A312" s="115">
        <v>2015</v>
      </c>
      <c r="B312" s="116" t="s">
        <v>1003</v>
      </c>
      <c r="C312" s="115">
        <v>201600019</v>
      </c>
      <c r="D312" s="117" t="s">
        <v>1061</v>
      </c>
      <c r="E312" s="118">
        <v>42300</v>
      </c>
      <c r="F312" s="118">
        <v>42398</v>
      </c>
      <c r="G312" s="119" t="s">
        <v>1052</v>
      </c>
      <c r="H312" s="115" t="s">
        <v>848</v>
      </c>
      <c r="I312" s="118">
        <v>42612</v>
      </c>
      <c r="J312" s="120">
        <v>5265</v>
      </c>
      <c r="K312" s="121">
        <v>5001.75</v>
      </c>
      <c r="M312" s="123"/>
    </row>
    <row r="313" spans="1:13" s="122" customFormat="1" x14ac:dyDescent="0.2">
      <c r="A313" s="115">
        <v>2015</v>
      </c>
      <c r="B313" s="116" t="s">
        <v>852</v>
      </c>
      <c r="C313" s="115">
        <v>201600070</v>
      </c>
      <c r="D313" s="117" t="s">
        <v>1061</v>
      </c>
      <c r="E313" s="118">
        <v>42292</v>
      </c>
      <c r="F313" s="118">
        <v>42436</v>
      </c>
      <c r="G313" s="119" t="s">
        <v>879</v>
      </c>
      <c r="H313" s="115" t="s">
        <v>848</v>
      </c>
      <c r="I313" s="118">
        <v>42597</v>
      </c>
      <c r="J313" s="120">
        <v>13318.725</v>
      </c>
      <c r="K313" s="121">
        <v>12684.5</v>
      </c>
      <c r="M313" s="123"/>
    </row>
    <row r="314" spans="1:13" s="122" customFormat="1" x14ac:dyDescent="0.2">
      <c r="A314" s="115">
        <v>2015</v>
      </c>
      <c r="B314" s="116" t="s">
        <v>886</v>
      </c>
      <c r="C314" s="115">
        <v>201600105</v>
      </c>
      <c r="D314" s="117" t="s">
        <v>1061</v>
      </c>
      <c r="E314" s="118">
        <v>42006</v>
      </c>
      <c r="F314" s="118">
        <v>42464</v>
      </c>
      <c r="G314" s="119" t="s">
        <v>875</v>
      </c>
      <c r="H314" s="115" t="s">
        <v>848</v>
      </c>
      <c r="I314" s="118">
        <v>42500</v>
      </c>
      <c r="J314" s="120">
        <v>77066.87</v>
      </c>
      <c r="K314" s="121">
        <v>73775.539999999994</v>
      </c>
      <c r="M314" s="123"/>
    </row>
    <row r="315" spans="1:13" s="122" customFormat="1" x14ac:dyDescent="0.2">
      <c r="A315" s="115">
        <v>2015</v>
      </c>
      <c r="B315" s="116" t="s">
        <v>852</v>
      </c>
      <c r="C315" s="115">
        <v>201600297</v>
      </c>
      <c r="D315" s="117" t="s">
        <v>1061</v>
      </c>
      <c r="E315" s="118">
        <v>42307</v>
      </c>
      <c r="F315" s="118">
        <v>42584</v>
      </c>
      <c r="G315" s="119" t="s">
        <v>879</v>
      </c>
      <c r="H315" s="115" t="s">
        <v>848</v>
      </c>
      <c r="I315" s="118">
        <v>42627</v>
      </c>
      <c r="J315" s="120">
        <v>140799.15</v>
      </c>
      <c r="K315" s="121">
        <v>134100.44</v>
      </c>
      <c r="M315" s="123"/>
    </row>
    <row r="316" spans="1:13" s="122" customFormat="1" x14ac:dyDescent="0.2">
      <c r="A316" s="115">
        <v>2015</v>
      </c>
      <c r="B316" s="116" t="s">
        <v>884</v>
      </c>
      <c r="C316" s="115">
        <v>201600447</v>
      </c>
      <c r="D316" s="117" t="s">
        <v>1061</v>
      </c>
      <c r="E316" s="118">
        <v>42277</v>
      </c>
      <c r="F316" s="118">
        <v>42668</v>
      </c>
      <c r="G316" s="119" t="s">
        <v>879</v>
      </c>
      <c r="H316" s="115" t="s">
        <v>848</v>
      </c>
      <c r="I316" s="118">
        <v>42759</v>
      </c>
      <c r="J316" s="120">
        <v>30110.400000000001</v>
      </c>
      <c r="K316" s="121">
        <v>28604.880000000001</v>
      </c>
      <c r="M316" s="123"/>
    </row>
    <row r="317" spans="1:13" s="122" customFormat="1" x14ac:dyDescent="0.2">
      <c r="A317" s="115">
        <v>2016</v>
      </c>
      <c r="B317" s="116" t="s">
        <v>900</v>
      </c>
      <c r="C317" s="115">
        <v>201600015</v>
      </c>
      <c r="D317" s="117" t="s">
        <v>1061</v>
      </c>
      <c r="E317" s="118">
        <v>42388</v>
      </c>
      <c r="F317" s="118">
        <v>42394</v>
      </c>
      <c r="G317" s="119" t="s">
        <v>1049</v>
      </c>
      <c r="H317" s="115" t="s">
        <v>848</v>
      </c>
      <c r="I317" s="118">
        <v>42415</v>
      </c>
      <c r="J317" s="120">
        <v>13818.36</v>
      </c>
      <c r="K317" s="121">
        <v>13127.44</v>
      </c>
      <c r="M317" s="123"/>
    </row>
    <row r="318" spans="1:13" s="122" customFormat="1" x14ac:dyDescent="0.2">
      <c r="A318" s="115">
        <v>2016</v>
      </c>
      <c r="B318" s="116" t="s">
        <v>856</v>
      </c>
      <c r="C318" s="115">
        <v>201600058</v>
      </c>
      <c r="D318" s="117" t="s">
        <v>1061</v>
      </c>
      <c r="E318" s="118">
        <v>42423</v>
      </c>
      <c r="F318" s="118">
        <v>42423</v>
      </c>
      <c r="G318" s="119" t="s">
        <v>1063</v>
      </c>
      <c r="H318" s="115" t="s">
        <v>848</v>
      </c>
      <c r="I318" s="118">
        <v>42599</v>
      </c>
      <c r="J318" s="120">
        <v>7107.1875</v>
      </c>
      <c r="K318" s="121">
        <v>6768.75</v>
      </c>
      <c r="M318" s="123"/>
    </row>
    <row r="319" spans="1:13" s="122" customFormat="1" x14ac:dyDescent="0.2">
      <c r="A319" s="115">
        <v>2016</v>
      </c>
      <c r="B319" s="116" t="s">
        <v>852</v>
      </c>
      <c r="C319" s="115">
        <v>201600092</v>
      </c>
      <c r="D319" s="117" t="s">
        <v>1061</v>
      </c>
      <c r="E319" s="118">
        <v>42428</v>
      </c>
      <c r="F319" s="118">
        <v>42428</v>
      </c>
      <c r="G319" s="119" t="s">
        <v>875</v>
      </c>
      <c r="H319" s="115" t="s">
        <v>848</v>
      </c>
      <c r="I319" s="118"/>
      <c r="J319" s="120">
        <v>0</v>
      </c>
      <c r="K319" s="121"/>
      <c r="M319" s="123"/>
    </row>
    <row r="320" spans="1:13" s="122" customFormat="1" x14ac:dyDescent="0.2">
      <c r="A320" s="115">
        <v>2016</v>
      </c>
      <c r="B320" s="116" t="s">
        <v>862</v>
      </c>
      <c r="C320" s="115">
        <v>201600093</v>
      </c>
      <c r="D320" s="117" t="s">
        <v>1061</v>
      </c>
      <c r="E320" s="118">
        <v>42446</v>
      </c>
      <c r="F320" s="118">
        <v>42446</v>
      </c>
      <c r="G320" s="119" t="s">
        <v>875</v>
      </c>
      <c r="H320" s="115" t="s">
        <v>848</v>
      </c>
      <c r="I320" s="118">
        <v>42486</v>
      </c>
      <c r="J320" s="120">
        <v>17560</v>
      </c>
      <c r="K320" s="121">
        <v>16822</v>
      </c>
      <c r="M320" s="123"/>
    </row>
    <row r="321" spans="1:13" s="122" customFormat="1" x14ac:dyDescent="0.2">
      <c r="A321" s="115">
        <v>2016</v>
      </c>
      <c r="B321" s="116" t="s">
        <v>856</v>
      </c>
      <c r="C321" s="115">
        <v>201600142</v>
      </c>
      <c r="D321" s="117" t="s">
        <v>1061</v>
      </c>
      <c r="E321" s="118">
        <v>42482</v>
      </c>
      <c r="F321" s="118">
        <v>42485</v>
      </c>
      <c r="G321" s="119" t="s">
        <v>879</v>
      </c>
      <c r="H321" s="115" t="s">
        <v>848</v>
      </c>
      <c r="I321" s="118">
        <v>42528</v>
      </c>
      <c r="J321" s="120">
        <v>18400</v>
      </c>
      <c r="K321" s="121">
        <v>17613.25</v>
      </c>
      <c r="M321" s="123"/>
    </row>
    <row r="322" spans="1:13" s="122" customFormat="1" x14ac:dyDescent="0.2">
      <c r="A322" s="115">
        <v>2016</v>
      </c>
      <c r="B322" s="116" t="s">
        <v>873</v>
      </c>
      <c r="C322" s="115">
        <v>201600174</v>
      </c>
      <c r="D322" s="117" t="s">
        <v>1061</v>
      </c>
      <c r="E322" s="118">
        <v>42501</v>
      </c>
      <c r="F322" s="118">
        <v>42502</v>
      </c>
      <c r="G322" s="119" t="s">
        <v>875</v>
      </c>
      <c r="H322" s="115" t="s">
        <v>848</v>
      </c>
      <c r="I322" s="118">
        <v>42571</v>
      </c>
      <c r="J322" s="120">
        <v>37146.75</v>
      </c>
      <c r="K322" s="121">
        <v>35289.410000000003</v>
      </c>
      <c r="M322" s="123"/>
    </row>
    <row r="323" spans="1:13" s="122" customFormat="1" x14ac:dyDescent="0.2">
      <c r="A323" s="115">
        <v>2016</v>
      </c>
      <c r="B323" s="116" t="s">
        <v>906</v>
      </c>
      <c r="C323" s="115">
        <v>201600162</v>
      </c>
      <c r="D323" s="117" t="s">
        <v>1061</v>
      </c>
      <c r="E323" s="118">
        <v>42406</v>
      </c>
      <c r="F323" s="118">
        <v>42496</v>
      </c>
      <c r="G323" s="119" t="s">
        <v>875</v>
      </c>
      <c r="H323" s="115" t="s">
        <v>848</v>
      </c>
      <c r="I323" s="118">
        <v>42523</v>
      </c>
      <c r="J323" s="120">
        <v>5000</v>
      </c>
      <c r="K323" s="121">
        <v>4750</v>
      </c>
      <c r="M323" s="123"/>
    </row>
    <row r="324" spans="1:13" s="122" customFormat="1" x14ac:dyDescent="0.2">
      <c r="A324" s="115">
        <v>2016</v>
      </c>
      <c r="B324" s="116" t="s">
        <v>873</v>
      </c>
      <c r="C324" s="115">
        <v>201600180</v>
      </c>
      <c r="D324" s="117" t="s">
        <v>1061</v>
      </c>
      <c r="E324" s="118">
        <v>42501</v>
      </c>
      <c r="F324" s="118">
        <v>42507</v>
      </c>
      <c r="G324" s="119" t="s">
        <v>875</v>
      </c>
      <c r="H324" s="115" t="s">
        <v>848</v>
      </c>
      <c r="I324" s="118">
        <v>42538</v>
      </c>
      <c r="J324" s="120">
        <v>9135</v>
      </c>
      <c r="K324" s="121">
        <v>8678.25</v>
      </c>
      <c r="M324" s="123"/>
    </row>
    <row r="325" spans="1:13" s="122" customFormat="1" x14ac:dyDescent="0.2">
      <c r="A325" s="115">
        <v>2016</v>
      </c>
      <c r="B325" s="116" t="s">
        <v>900</v>
      </c>
      <c r="C325" s="115">
        <v>201600189</v>
      </c>
      <c r="D325" s="117" t="s">
        <v>1061</v>
      </c>
      <c r="E325" s="118">
        <v>42510</v>
      </c>
      <c r="F325" s="118">
        <v>42513</v>
      </c>
      <c r="G325" s="119" t="s">
        <v>879</v>
      </c>
      <c r="H325" s="115" t="s">
        <v>848</v>
      </c>
      <c r="I325" s="118">
        <v>42571</v>
      </c>
      <c r="J325" s="120">
        <v>21049.5</v>
      </c>
      <c r="K325" s="121">
        <v>20197.02</v>
      </c>
      <c r="M325" s="123"/>
    </row>
    <row r="326" spans="1:13" s="122" customFormat="1" x14ac:dyDescent="0.2">
      <c r="A326" s="115">
        <v>2016</v>
      </c>
      <c r="B326" s="116" t="s">
        <v>900</v>
      </c>
      <c r="C326" s="115">
        <v>201600206</v>
      </c>
      <c r="D326" s="117" t="s">
        <v>1061</v>
      </c>
      <c r="E326" s="118">
        <v>42518</v>
      </c>
      <c r="F326" s="118">
        <v>42522</v>
      </c>
      <c r="G326" s="119" t="s">
        <v>847</v>
      </c>
      <c r="H326" s="115" t="s">
        <v>848</v>
      </c>
      <c r="I326" s="118">
        <v>42571</v>
      </c>
      <c r="J326" s="120">
        <v>131969.47</v>
      </c>
      <c r="K326" s="121">
        <v>125796</v>
      </c>
      <c r="M326" s="123"/>
    </row>
    <row r="327" spans="1:13" s="122" customFormat="1" x14ac:dyDescent="0.2">
      <c r="A327" s="115">
        <v>2016</v>
      </c>
      <c r="B327" s="116" t="s">
        <v>886</v>
      </c>
      <c r="C327" s="115">
        <v>201600214</v>
      </c>
      <c r="D327" s="117" t="s">
        <v>1061</v>
      </c>
      <c r="E327" s="118">
        <v>42518</v>
      </c>
      <c r="F327" s="118">
        <v>42528</v>
      </c>
      <c r="G327" s="119" t="s">
        <v>1049</v>
      </c>
      <c r="H327" s="115" t="s">
        <v>848</v>
      </c>
      <c r="I327" s="118">
        <v>42571</v>
      </c>
      <c r="J327" s="120">
        <v>28362</v>
      </c>
      <c r="K327" s="121">
        <v>26943.9</v>
      </c>
      <c r="M327" s="123"/>
    </row>
    <row r="328" spans="1:13" s="122" customFormat="1" x14ac:dyDescent="0.2">
      <c r="A328" s="115">
        <v>2016</v>
      </c>
      <c r="B328" s="116" t="s">
        <v>856</v>
      </c>
      <c r="C328" s="115">
        <v>201600216</v>
      </c>
      <c r="D328" s="117" t="s">
        <v>1061</v>
      </c>
      <c r="E328" s="118">
        <v>42524</v>
      </c>
      <c r="F328" s="118">
        <v>42528</v>
      </c>
      <c r="G328" s="119" t="s">
        <v>1050</v>
      </c>
      <c r="H328" s="115" t="s">
        <v>848</v>
      </c>
      <c r="I328" s="118">
        <v>42571</v>
      </c>
      <c r="J328" s="120">
        <v>20871.009999999998</v>
      </c>
      <c r="K328" s="121">
        <v>19877.46</v>
      </c>
      <c r="M328" s="123"/>
    </row>
    <row r="329" spans="1:13" s="122" customFormat="1" x14ac:dyDescent="0.2">
      <c r="A329" s="115">
        <v>2016</v>
      </c>
      <c r="B329" s="116" t="s">
        <v>880</v>
      </c>
      <c r="C329" s="115">
        <v>201600237</v>
      </c>
      <c r="D329" s="117" t="s">
        <v>1061</v>
      </c>
      <c r="E329" s="118">
        <v>42521</v>
      </c>
      <c r="F329" s="118">
        <v>42543</v>
      </c>
      <c r="G329" s="119" t="s">
        <v>875</v>
      </c>
      <c r="H329" s="115" t="s">
        <v>848</v>
      </c>
      <c r="I329" s="118">
        <v>42559</v>
      </c>
      <c r="J329" s="120">
        <v>6350</v>
      </c>
      <c r="K329" s="121">
        <v>6077.5</v>
      </c>
      <c r="M329" s="123"/>
    </row>
    <row r="330" spans="1:13" s="122" customFormat="1" x14ac:dyDescent="0.2">
      <c r="A330" s="115">
        <v>2016</v>
      </c>
      <c r="B330" s="116" t="s">
        <v>886</v>
      </c>
      <c r="C330" s="115">
        <v>201600248</v>
      </c>
      <c r="D330" s="117" t="s">
        <v>1061</v>
      </c>
      <c r="E330" s="118">
        <v>42547</v>
      </c>
      <c r="F330" s="118">
        <v>42551</v>
      </c>
      <c r="G330" s="119" t="s">
        <v>879</v>
      </c>
      <c r="H330" s="115" t="s">
        <v>848</v>
      </c>
      <c r="I330" s="118">
        <v>42597</v>
      </c>
      <c r="J330" s="120">
        <v>23970.513000000003</v>
      </c>
      <c r="K330" s="121">
        <v>22829.06</v>
      </c>
      <c r="M330" s="123"/>
    </row>
    <row r="331" spans="1:13" s="122" customFormat="1" x14ac:dyDescent="0.2">
      <c r="A331" s="115">
        <v>2016</v>
      </c>
      <c r="B331" s="116" t="s">
        <v>886</v>
      </c>
      <c r="C331" s="115">
        <v>201600251</v>
      </c>
      <c r="D331" s="117" t="s">
        <v>1061</v>
      </c>
      <c r="E331" s="118">
        <v>42549</v>
      </c>
      <c r="F331" s="118">
        <v>42556</v>
      </c>
      <c r="G331" s="119" t="s">
        <v>875</v>
      </c>
      <c r="H331" s="115" t="s">
        <v>848</v>
      </c>
      <c r="I331" s="118">
        <v>42677</v>
      </c>
      <c r="J331" s="120">
        <v>6009.05</v>
      </c>
      <c r="K331" s="121">
        <v>5756.39</v>
      </c>
      <c r="M331" s="123"/>
    </row>
    <row r="332" spans="1:13" s="122" customFormat="1" x14ac:dyDescent="0.2">
      <c r="A332" s="115">
        <v>2016</v>
      </c>
      <c r="B332" s="116" t="s">
        <v>849</v>
      </c>
      <c r="C332" s="115">
        <v>201600255</v>
      </c>
      <c r="D332" s="117" t="s">
        <v>1061</v>
      </c>
      <c r="E332" s="118">
        <v>42554</v>
      </c>
      <c r="F332" s="118">
        <v>42557</v>
      </c>
      <c r="G332" s="119" t="s">
        <v>1049</v>
      </c>
      <c r="H332" s="115" t="s">
        <v>848</v>
      </c>
      <c r="I332" s="118">
        <v>42590</v>
      </c>
      <c r="J332" s="120">
        <v>16970.099999999999</v>
      </c>
      <c r="K332" s="121">
        <v>16121.6</v>
      </c>
      <c r="M332" s="123"/>
    </row>
    <row r="333" spans="1:13" s="122" customFormat="1" x14ac:dyDescent="0.2">
      <c r="A333" s="115">
        <v>2016</v>
      </c>
      <c r="B333" s="116" t="s">
        <v>900</v>
      </c>
      <c r="C333" s="115">
        <v>201600292</v>
      </c>
      <c r="D333" s="117" t="s">
        <v>1061</v>
      </c>
      <c r="E333" s="118">
        <v>42548</v>
      </c>
      <c r="F333" s="118">
        <v>42584</v>
      </c>
      <c r="G333" s="119" t="s">
        <v>875</v>
      </c>
      <c r="H333" s="115" t="s">
        <v>848</v>
      </c>
      <c r="I333" s="118">
        <v>42621</v>
      </c>
      <c r="J333" s="120">
        <v>73607.5</v>
      </c>
      <c r="K333" s="121">
        <v>70312.13</v>
      </c>
      <c r="M333" s="123"/>
    </row>
    <row r="334" spans="1:13" s="122" customFormat="1" x14ac:dyDescent="0.2">
      <c r="A334" s="115">
        <v>2016</v>
      </c>
      <c r="B334" s="116" t="s">
        <v>884</v>
      </c>
      <c r="C334" s="115">
        <v>201600295</v>
      </c>
      <c r="D334" s="117" t="s">
        <v>1061</v>
      </c>
      <c r="E334" s="118">
        <v>42577</v>
      </c>
      <c r="F334" s="118">
        <v>42584</v>
      </c>
      <c r="G334" s="119" t="s">
        <v>879</v>
      </c>
      <c r="H334" s="115" t="s">
        <v>848</v>
      </c>
      <c r="I334" s="118">
        <v>42627</v>
      </c>
      <c r="J334" s="120">
        <v>52712.71</v>
      </c>
      <c r="K334" s="121">
        <v>50277.07</v>
      </c>
      <c r="M334" s="123"/>
    </row>
    <row r="335" spans="1:13" s="122" customFormat="1" x14ac:dyDescent="0.2">
      <c r="A335" s="115">
        <v>2016</v>
      </c>
      <c r="B335" s="116" t="s">
        <v>854</v>
      </c>
      <c r="C335" s="115">
        <v>201600300</v>
      </c>
      <c r="D335" s="117" t="s">
        <v>1061</v>
      </c>
      <c r="E335" s="118">
        <v>42581</v>
      </c>
      <c r="F335" s="118">
        <v>42586</v>
      </c>
      <c r="G335" s="119" t="s">
        <v>879</v>
      </c>
      <c r="H335" s="115" t="s">
        <v>848</v>
      </c>
      <c r="I335" s="118">
        <v>42636</v>
      </c>
      <c r="J335" s="120">
        <v>10895.8</v>
      </c>
      <c r="K335" s="121">
        <v>10351.01</v>
      </c>
      <c r="M335" s="123"/>
    </row>
    <row r="336" spans="1:13" s="122" customFormat="1" x14ac:dyDescent="0.2">
      <c r="A336" s="115">
        <v>2016</v>
      </c>
      <c r="B336" s="116" t="s">
        <v>860</v>
      </c>
      <c r="C336" s="115">
        <v>201600352</v>
      </c>
      <c r="D336" s="117" t="s">
        <v>1061</v>
      </c>
      <c r="E336" s="118">
        <v>42598</v>
      </c>
      <c r="F336" s="118">
        <v>42598</v>
      </c>
      <c r="G336" s="119" t="s">
        <v>875</v>
      </c>
      <c r="H336" s="115" t="s">
        <v>848</v>
      </c>
      <c r="I336" s="118">
        <v>42698</v>
      </c>
      <c r="J336" s="120">
        <v>71664.850000000006</v>
      </c>
      <c r="K336" s="121">
        <v>68081.61</v>
      </c>
      <c r="M336" s="123"/>
    </row>
    <row r="337" spans="1:13" s="122" customFormat="1" x14ac:dyDescent="0.2">
      <c r="A337" s="115">
        <v>2016</v>
      </c>
      <c r="B337" s="116" t="s">
        <v>854</v>
      </c>
      <c r="C337" s="115">
        <v>201600330</v>
      </c>
      <c r="D337" s="117" t="s">
        <v>1061</v>
      </c>
      <c r="E337" s="118">
        <v>42598</v>
      </c>
      <c r="F337" s="118">
        <v>42605</v>
      </c>
      <c r="G337" s="119" t="s">
        <v>879</v>
      </c>
      <c r="H337" s="115" t="s">
        <v>848</v>
      </c>
      <c r="I337" s="118">
        <v>42646</v>
      </c>
      <c r="J337" s="120">
        <v>14185.03</v>
      </c>
      <c r="K337" s="121">
        <v>13632.82</v>
      </c>
      <c r="M337" s="123"/>
    </row>
    <row r="338" spans="1:13" s="122" customFormat="1" x14ac:dyDescent="0.2">
      <c r="A338" s="115">
        <v>2016</v>
      </c>
      <c r="B338" s="116" t="s">
        <v>854</v>
      </c>
      <c r="C338" s="115">
        <v>201600332</v>
      </c>
      <c r="D338" s="117" t="s">
        <v>1061</v>
      </c>
      <c r="E338" s="118">
        <v>42602</v>
      </c>
      <c r="F338" s="118">
        <v>42605</v>
      </c>
      <c r="G338" s="119" t="s">
        <v>879</v>
      </c>
      <c r="H338" s="115" t="s">
        <v>848</v>
      </c>
      <c r="I338" s="118">
        <v>42646</v>
      </c>
      <c r="J338" s="120">
        <v>15671.81</v>
      </c>
      <c r="K338" s="121">
        <v>15068.63</v>
      </c>
      <c r="M338" s="123"/>
    </row>
    <row r="339" spans="1:13" s="122" customFormat="1" x14ac:dyDescent="0.2">
      <c r="A339" s="115">
        <v>2016</v>
      </c>
      <c r="B339" s="116" t="s">
        <v>854</v>
      </c>
      <c r="C339" s="115">
        <v>201600337</v>
      </c>
      <c r="D339" s="117" t="s">
        <v>1061</v>
      </c>
      <c r="E339" s="118">
        <v>42602</v>
      </c>
      <c r="F339" s="118">
        <v>42608</v>
      </c>
      <c r="G339" s="119" t="s">
        <v>879</v>
      </c>
      <c r="H339" s="115" t="s">
        <v>848</v>
      </c>
      <c r="I339" s="118">
        <v>42781</v>
      </c>
      <c r="J339" s="120">
        <v>9421.2000000000007</v>
      </c>
      <c r="K339" s="121">
        <v>9057.18</v>
      </c>
      <c r="M339" s="123"/>
    </row>
    <row r="340" spans="1:13" s="122" customFormat="1" x14ac:dyDescent="0.2">
      <c r="A340" s="115">
        <v>2016</v>
      </c>
      <c r="B340" s="116" t="s">
        <v>1008</v>
      </c>
      <c r="C340" s="115">
        <v>201600338</v>
      </c>
      <c r="D340" s="117" t="s">
        <v>1061</v>
      </c>
      <c r="E340" s="118">
        <v>42602</v>
      </c>
      <c r="F340" s="118">
        <v>42608</v>
      </c>
      <c r="G340" s="119" t="s">
        <v>879</v>
      </c>
      <c r="H340" s="115" t="s">
        <v>848</v>
      </c>
      <c r="I340" s="118">
        <v>42706</v>
      </c>
      <c r="J340" s="120">
        <v>16320.56</v>
      </c>
      <c r="K340" s="121">
        <v>15688.19</v>
      </c>
      <c r="M340" s="123"/>
    </row>
    <row r="341" spans="1:13" s="122" customFormat="1" x14ac:dyDescent="0.2">
      <c r="A341" s="115">
        <v>2016</v>
      </c>
      <c r="B341" s="116" t="s">
        <v>1008</v>
      </c>
      <c r="C341" s="115">
        <v>201600381</v>
      </c>
      <c r="D341" s="117" t="s">
        <v>1061</v>
      </c>
      <c r="E341" s="118">
        <v>42614</v>
      </c>
      <c r="F341" s="118">
        <v>42625</v>
      </c>
      <c r="G341" s="119" t="s">
        <v>1049</v>
      </c>
      <c r="H341" s="115" t="s">
        <v>848</v>
      </c>
      <c r="I341" s="118">
        <v>42718</v>
      </c>
      <c r="J341" s="120">
        <v>8798.6200000000008</v>
      </c>
      <c r="K341" s="121">
        <v>8427.91</v>
      </c>
      <c r="M341" s="123"/>
    </row>
    <row r="342" spans="1:13" s="122" customFormat="1" x14ac:dyDescent="0.2">
      <c r="A342" s="115">
        <v>2016</v>
      </c>
      <c r="B342" s="116" t="s">
        <v>915</v>
      </c>
      <c r="C342" s="115">
        <v>201600384</v>
      </c>
      <c r="D342" s="117" t="s">
        <v>1061</v>
      </c>
      <c r="E342" s="118">
        <v>42599</v>
      </c>
      <c r="F342" s="118">
        <v>42625</v>
      </c>
      <c r="G342" s="119" t="s">
        <v>879</v>
      </c>
      <c r="H342" s="115" t="s">
        <v>848</v>
      </c>
      <c r="I342" s="118">
        <v>42677</v>
      </c>
      <c r="J342" s="120">
        <v>27694.240000000002</v>
      </c>
      <c r="K342" s="121">
        <v>26446.14</v>
      </c>
      <c r="M342" s="123"/>
    </row>
    <row r="343" spans="1:13" s="122" customFormat="1" x14ac:dyDescent="0.2">
      <c r="A343" s="115">
        <v>2016</v>
      </c>
      <c r="B343" s="116" t="s">
        <v>1008</v>
      </c>
      <c r="C343" s="115">
        <v>201600388</v>
      </c>
      <c r="D343" s="117" t="s">
        <v>1061</v>
      </c>
      <c r="E343" s="118">
        <v>42597</v>
      </c>
      <c r="F343" s="118">
        <v>42627</v>
      </c>
      <c r="G343" s="119" t="s">
        <v>879</v>
      </c>
      <c r="H343" s="115" t="s">
        <v>848</v>
      </c>
      <c r="I343" s="118">
        <v>42703</v>
      </c>
      <c r="J343" s="120">
        <v>9602.9599999999991</v>
      </c>
      <c r="K343" s="121">
        <v>9122.81</v>
      </c>
      <c r="M343" s="123"/>
    </row>
    <row r="344" spans="1:13" s="122" customFormat="1" x14ac:dyDescent="0.2">
      <c r="A344" s="115">
        <v>2016</v>
      </c>
      <c r="B344" s="116" t="s">
        <v>892</v>
      </c>
      <c r="C344" s="115">
        <v>201600405</v>
      </c>
      <c r="D344" s="117" t="s">
        <v>1061</v>
      </c>
      <c r="E344" s="118">
        <v>42620</v>
      </c>
      <c r="F344" s="118">
        <v>42639</v>
      </c>
      <c r="G344" s="119" t="s">
        <v>879</v>
      </c>
      <c r="H344" s="115" t="s">
        <v>848</v>
      </c>
      <c r="I344" s="118">
        <v>42681</v>
      </c>
      <c r="J344" s="120">
        <v>16369.48</v>
      </c>
      <c r="K344" s="121">
        <v>15731.8</v>
      </c>
      <c r="M344" s="123"/>
    </row>
    <row r="345" spans="1:13" s="122" customFormat="1" x14ac:dyDescent="0.2">
      <c r="A345" s="115">
        <v>2016</v>
      </c>
      <c r="B345" s="116" t="s">
        <v>858</v>
      </c>
      <c r="C345" s="115">
        <v>201600407</v>
      </c>
      <c r="D345" s="117" t="s">
        <v>1061</v>
      </c>
      <c r="E345" s="118">
        <v>42635</v>
      </c>
      <c r="F345" s="118">
        <v>42642</v>
      </c>
      <c r="G345" s="119" t="s">
        <v>875</v>
      </c>
      <c r="H345" s="115" t="s">
        <v>848</v>
      </c>
      <c r="I345" s="118">
        <v>42782</v>
      </c>
      <c r="J345" s="120">
        <v>34865.089999999997</v>
      </c>
      <c r="K345" s="121">
        <v>33305.589999999997</v>
      </c>
      <c r="M345" s="123"/>
    </row>
    <row r="346" spans="1:13" s="122" customFormat="1" x14ac:dyDescent="0.2">
      <c r="A346" s="115">
        <v>2016</v>
      </c>
      <c r="B346" s="116" t="s">
        <v>856</v>
      </c>
      <c r="C346" s="115">
        <v>201600408</v>
      </c>
      <c r="D346" s="117" t="s">
        <v>1061</v>
      </c>
      <c r="E346" s="118">
        <v>42639</v>
      </c>
      <c r="F346" s="118">
        <v>42642</v>
      </c>
      <c r="G346" s="119" t="s">
        <v>879</v>
      </c>
      <c r="H346" s="115" t="s">
        <v>848</v>
      </c>
      <c r="I346" s="118"/>
      <c r="J346" s="120">
        <v>0</v>
      </c>
      <c r="K346" s="121"/>
      <c r="M346" s="123"/>
    </row>
    <row r="347" spans="1:13" s="122" customFormat="1" x14ac:dyDescent="0.2">
      <c r="A347" s="115">
        <v>2016</v>
      </c>
      <c r="B347" s="116" t="s">
        <v>880</v>
      </c>
      <c r="C347" s="115">
        <v>201600416</v>
      </c>
      <c r="D347" s="117" t="s">
        <v>1061</v>
      </c>
      <c r="E347" s="118">
        <v>42597</v>
      </c>
      <c r="F347" s="118">
        <v>42646</v>
      </c>
      <c r="G347" s="119" t="s">
        <v>879</v>
      </c>
      <c r="H347" s="115" t="s">
        <v>848</v>
      </c>
      <c r="I347" s="118">
        <v>42780</v>
      </c>
      <c r="J347" s="120">
        <v>21911.599999999999</v>
      </c>
      <c r="K347" s="121">
        <v>21066.42</v>
      </c>
      <c r="M347" s="123"/>
    </row>
    <row r="348" spans="1:13" s="122" customFormat="1" x14ac:dyDescent="0.2">
      <c r="A348" s="115">
        <v>2016</v>
      </c>
      <c r="B348" s="116" t="s">
        <v>892</v>
      </c>
      <c r="C348" s="115">
        <v>201600424</v>
      </c>
      <c r="D348" s="117" t="s">
        <v>1061</v>
      </c>
      <c r="E348" s="118">
        <v>42620</v>
      </c>
      <c r="F348" s="118">
        <v>42647</v>
      </c>
      <c r="G348" s="119" t="s">
        <v>879</v>
      </c>
      <c r="H348" s="115" t="s">
        <v>848</v>
      </c>
      <c r="I348" s="118">
        <v>42748</v>
      </c>
      <c r="J348" s="120">
        <v>19153.32</v>
      </c>
      <c r="K348" s="121">
        <v>18280.650000000001</v>
      </c>
      <c r="M348" s="123"/>
    </row>
    <row r="349" spans="1:13" s="122" customFormat="1" x14ac:dyDescent="0.2">
      <c r="A349" s="115">
        <v>2016</v>
      </c>
      <c r="B349" s="116" t="s">
        <v>856</v>
      </c>
      <c r="C349" s="115">
        <v>201600435</v>
      </c>
      <c r="D349" s="117" t="s">
        <v>1061</v>
      </c>
      <c r="E349" s="118">
        <v>42651</v>
      </c>
      <c r="F349" s="118">
        <v>42654</v>
      </c>
      <c r="G349" s="119" t="s">
        <v>879</v>
      </c>
      <c r="H349" s="115" t="s">
        <v>848</v>
      </c>
      <c r="I349" s="118">
        <v>42704</v>
      </c>
      <c r="J349" s="120">
        <v>72149.78</v>
      </c>
      <c r="K349" s="121">
        <v>68916.77</v>
      </c>
      <c r="M349" s="123"/>
    </row>
    <row r="350" spans="1:13" s="122" customFormat="1" x14ac:dyDescent="0.2">
      <c r="A350" s="115">
        <v>2016</v>
      </c>
      <c r="B350" s="116" t="s">
        <v>880</v>
      </c>
      <c r="C350" s="115">
        <v>201600439</v>
      </c>
      <c r="D350" s="117" t="s">
        <v>1061</v>
      </c>
      <c r="E350" s="118">
        <v>42592</v>
      </c>
      <c r="F350" s="118">
        <v>42660</v>
      </c>
      <c r="G350" s="119" t="s">
        <v>1049</v>
      </c>
      <c r="H350" s="115" t="s">
        <v>848</v>
      </c>
      <c r="I350" s="118">
        <v>42720</v>
      </c>
      <c r="J350" s="120">
        <v>3784.92</v>
      </c>
      <c r="K350" s="121">
        <v>3613.18</v>
      </c>
      <c r="M350" s="123"/>
    </row>
    <row r="351" spans="1:13" s="122" customFormat="1" x14ac:dyDescent="0.2">
      <c r="A351" s="115">
        <v>2016</v>
      </c>
      <c r="B351" s="116" t="s">
        <v>1064</v>
      </c>
      <c r="C351" s="115">
        <v>201600440</v>
      </c>
      <c r="D351" s="117" t="s">
        <v>1061</v>
      </c>
      <c r="E351" s="118">
        <v>42641</v>
      </c>
      <c r="F351" s="118">
        <v>42660</v>
      </c>
      <c r="G351" s="119" t="s">
        <v>879</v>
      </c>
      <c r="H351" s="115" t="s">
        <v>848</v>
      </c>
      <c r="I351" s="118">
        <v>42922</v>
      </c>
      <c r="J351" s="120">
        <v>71058.73</v>
      </c>
      <c r="K351" s="121">
        <v>67625.789999999994</v>
      </c>
      <c r="M351" s="123"/>
    </row>
    <row r="352" spans="1:13" s="122" customFormat="1" x14ac:dyDescent="0.2">
      <c r="A352" s="115">
        <v>2016</v>
      </c>
      <c r="B352" s="116" t="s">
        <v>1003</v>
      </c>
      <c r="C352" s="115">
        <v>201600428</v>
      </c>
      <c r="D352" s="117" t="s">
        <v>1061</v>
      </c>
      <c r="E352" s="118">
        <v>42627</v>
      </c>
      <c r="F352" s="118">
        <v>42649</v>
      </c>
      <c r="G352" s="119" t="s">
        <v>879</v>
      </c>
      <c r="H352" s="115" t="s">
        <v>848</v>
      </c>
      <c r="I352" s="118">
        <v>42697</v>
      </c>
      <c r="J352" s="120">
        <v>13059.26</v>
      </c>
      <c r="K352" s="121">
        <v>12542.23</v>
      </c>
      <c r="M352" s="123"/>
    </row>
    <row r="353" spans="1:13" s="122" customFormat="1" x14ac:dyDescent="0.2">
      <c r="A353" s="115">
        <v>2016</v>
      </c>
      <c r="B353" s="116" t="s">
        <v>886</v>
      </c>
      <c r="C353" s="115">
        <v>201600486</v>
      </c>
      <c r="D353" s="117" t="s">
        <v>1061</v>
      </c>
      <c r="E353" s="118">
        <v>42639</v>
      </c>
      <c r="F353" s="118">
        <v>42674</v>
      </c>
      <c r="G353" s="119" t="s">
        <v>879</v>
      </c>
      <c r="H353" s="115" t="s">
        <v>848</v>
      </c>
      <c r="I353" s="118">
        <v>42790</v>
      </c>
      <c r="J353" s="120">
        <v>16128.64</v>
      </c>
      <c r="K353" s="121">
        <v>15322.21</v>
      </c>
      <c r="M353" s="123"/>
    </row>
    <row r="354" spans="1:13" s="122" customFormat="1" x14ac:dyDescent="0.2">
      <c r="A354" s="115">
        <v>2016</v>
      </c>
      <c r="B354" s="116" t="s">
        <v>856</v>
      </c>
      <c r="C354" s="115">
        <v>201600483</v>
      </c>
      <c r="D354" s="117" t="s">
        <v>1061</v>
      </c>
      <c r="E354" s="118">
        <v>42669</v>
      </c>
      <c r="F354" s="118">
        <v>42674</v>
      </c>
      <c r="G354" s="119" t="s">
        <v>1049</v>
      </c>
      <c r="H354" s="115" t="s">
        <v>848</v>
      </c>
      <c r="I354" s="118">
        <v>42727</v>
      </c>
      <c r="J354" s="120">
        <v>16890.77</v>
      </c>
      <c r="K354" s="121">
        <v>16219.17</v>
      </c>
      <c r="M354" s="123"/>
    </row>
    <row r="355" spans="1:13" s="122" customFormat="1" x14ac:dyDescent="0.2">
      <c r="A355" s="115">
        <v>2016</v>
      </c>
      <c r="B355" s="116" t="s">
        <v>994</v>
      </c>
      <c r="C355" s="115">
        <v>201600498</v>
      </c>
      <c r="D355" s="117" t="s">
        <v>1061</v>
      </c>
      <c r="E355" s="118">
        <v>42590</v>
      </c>
      <c r="F355" s="118">
        <v>42682</v>
      </c>
      <c r="G355" s="119" t="s">
        <v>875</v>
      </c>
      <c r="H355" s="115" t="s">
        <v>848</v>
      </c>
      <c r="I355" s="118">
        <v>42852</v>
      </c>
      <c r="J355" s="120">
        <v>8670</v>
      </c>
      <c r="K355" s="121">
        <v>8236.5</v>
      </c>
      <c r="M355" s="123"/>
    </row>
    <row r="356" spans="1:13" s="122" customFormat="1" x14ac:dyDescent="0.2">
      <c r="A356" s="115">
        <v>2016</v>
      </c>
      <c r="B356" s="116" t="s">
        <v>856</v>
      </c>
      <c r="C356" s="115">
        <v>201600499</v>
      </c>
      <c r="D356" s="117" t="s">
        <v>1061</v>
      </c>
      <c r="E356" s="118">
        <v>42678</v>
      </c>
      <c r="F356" s="118">
        <v>42682</v>
      </c>
      <c r="G356" s="119" t="s">
        <v>879</v>
      </c>
      <c r="H356" s="115" t="s">
        <v>848</v>
      </c>
      <c r="I356" s="118"/>
      <c r="J356" s="120">
        <v>0</v>
      </c>
      <c r="K356" s="121"/>
      <c r="M356" s="123"/>
    </row>
    <row r="357" spans="1:13" s="122" customFormat="1" x14ac:dyDescent="0.2">
      <c r="A357" s="115">
        <v>2016</v>
      </c>
      <c r="B357" s="116" t="s">
        <v>856</v>
      </c>
      <c r="C357" s="115">
        <v>201600501</v>
      </c>
      <c r="D357" s="117" t="s">
        <v>1061</v>
      </c>
      <c r="E357" s="118">
        <v>42678</v>
      </c>
      <c r="F357" s="118">
        <v>42682</v>
      </c>
      <c r="G357" s="119" t="s">
        <v>879</v>
      </c>
      <c r="H357" s="115" t="s">
        <v>848</v>
      </c>
      <c r="I357" s="118">
        <v>42730</v>
      </c>
      <c r="J357" s="120">
        <v>16812.8</v>
      </c>
      <c r="K357" s="121">
        <v>16155.82</v>
      </c>
      <c r="M357" s="123"/>
    </row>
    <row r="358" spans="1:13" s="122" customFormat="1" x14ac:dyDescent="0.2">
      <c r="A358" s="115">
        <v>2016</v>
      </c>
      <c r="B358" s="116" t="s">
        <v>856</v>
      </c>
      <c r="C358" s="115">
        <v>201600503</v>
      </c>
      <c r="D358" s="117" t="s">
        <v>1061</v>
      </c>
      <c r="E358" s="118">
        <v>42678</v>
      </c>
      <c r="F358" s="118">
        <v>42682</v>
      </c>
      <c r="G358" s="119" t="s">
        <v>879</v>
      </c>
      <c r="H358" s="115" t="s">
        <v>848</v>
      </c>
      <c r="I358" s="118"/>
      <c r="J358" s="120">
        <v>0</v>
      </c>
      <c r="K358" s="121"/>
      <c r="M358" s="123"/>
    </row>
    <row r="359" spans="1:13" s="122" customFormat="1" x14ac:dyDescent="0.2">
      <c r="A359" s="115">
        <v>2016</v>
      </c>
      <c r="B359" s="116" t="s">
        <v>900</v>
      </c>
      <c r="C359" s="115">
        <v>201600504</v>
      </c>
      <c r="D359" s="117" t="s">
        <v>1061</v>
      </c>
      <c r="E359" s="118">
        <v>42680</v>
      </c>
      <c r="F359" s="118">
        <v>42682</v>
      </c>
      <c r="G359" s="119" t="s">
        <v>847</v>
      </c>
      <c r="H359" s="115" t="s">
        <v>848</v>
      </c>
      <c r="I359" s="118">
        <v>42720</v>
      </c>
      <c r="J359" s="120">
        <v>337042.36</v>
      </c>
      <c r="K359" s="121">
        <v>320711.49</v>
      </c>
      <c r="M359" s="123"/>
    </row>
    <row r="360" spans="1:13" s="122" customFormat="1" x14ac:dyDescent="0.2">
      <c r="A360" s="115">
        <v>2016</v>
      </c>
      <c r="B360" s="116" t="s">
        <v>856</v>
      </c>
      <c r="C360" s="115">
        <v>201600510</v>
      </c>
      <c r="D360" s="117" t="s">
        <v>1061</v>
      </c>
      <c r="E360" s="118">
        <v>42668</v>
      </c>
      <c r="F360" s="118">
        <v>42690</v>
      </c>
      <c r="G360" s="119" t="s">
        <v>879</v>
      </c>
      <c r="H360" s="115" t="s">
        <v>848</v>
      </c>
      <c r="I360" s="118"/>
      <c r="J360" s="120">
        <v>16699.100000000002</v>
      </c>
      <c r="K360" s="121"/>
      <c r="M360" s="123"/>
    </row>
    <row r="361" spans="1:13" s="122" customFormat="1" x14ac:dyDescent="0.2">
      <c r="A361" s="115">
        <v>2016</v>
      </c>
      <c r="B361" s="116" t="s">
        <v>862</v>
      </c>
      <c r="C361" s="115">
        <v>201600535</v>
      </c>
      <c r="D361" s="117" t="s">
        <v>1061</v>
      </c>
      <c r="E361" s="118">
        <v>42708</v>
      </c>
      <c r="F361" s="118">
        <v>42710</v>
      </c>
      <c r="G361" s="119" t="s">
        <v>847</v>
      </c>
      <c r="H361" s="115" t="s">
        <v>848</v>
      </c>
      <c r="I361" s="118">
        <v>42802</v>
      </c>
      <c r="J361" s="120">
        <v>197068.71</v>
      </c>
      <c r="K361" s="121">
        <v>188428.4</v>
      </c>
      <c r="M361" s="123"/>
    </row>
    <row r="362" spans="1:13" s="122" customFormat="1" x14ac:dyDescent="0.2">
      <c r="A362" s="115">
        <v>2016</v>
      </c>
      <c r="B362" s="116" t="s">
        <v>854</v>
      </c>
      <c r="C362" s="115">
        <v>201700053</v>
      </c>
      <c r="D362" s="117" t="s">
        <v>1061</v>
      </c>
      <c r="E362" s="118">
        <v>42664</v>
      </c>
      <c r="F362" s="118">
        <v>42765</v>
      </c>
      <c r="G362" s="119" t="s">
        <v>879</v>
      </c>
      <c r="H362" s="115" t="s">
        <v>848</v>
      </c>
      <c r="I362" s="118">
        <v>42797</v>
      </c>
      <c r="J362" s="120">
        <v>12401.5</v>
      </c>
      <c r="K362" s="121">
        <v>11919.86</v>
      </c>
      <c r="M362" s="123"/>
    </row>
    <row r="363" spans="1:13" s="122" customFormat="1" x14ac:dyDescent="0.2">
      <c r="A363" s="115">
        <v>2016</v>
      </c>
      <c r="B363" s="116" t="s">
        <v>856</v>
      </c>
      <c r="C363" s="115">
        <v>201600523</v>
      </c>
      <c r="D363" s="117" t="s">
        <v>1061</v>
      </c>
      <c r="E363" s="118">
        <v>42678</v>
      </c>
      <c r="F363" s="118">
        <v>42678</v>
      </c>
      <c r="G363" s="119" t="s">
        <v>879</v>
      </c>
      <c r="H363" s="115" t="s">
        <v>848</v>
      </c>
      <c r="I363" s="118">
        <v>42808</v>
      </c>
      <c r="J363" s="120">
        <v>8480.5</v>
      </c>
      <c r="K363" s="121">
        <v>8158.68</v>
      </c>
      <c r="M363" s="123"/>
    </row>
    <row r="364" spans="1:13" s="122" customFormat="1" x14ac:dyDescent="0.2">
      <c r="A364" s="115">
        <v>2016</v>
      </c>
      <c r="B364" s="116" t="s">
        <v>900</v>
      </c>
      <c r="C364" s="115">
        <v>201700202</v>
      </c>
      <c r="D364" s="117" t="s">
        <v>1061</v>
      </c>
      <c r="E364" s="118">
        <v>42670</v>
      </c>
      <c r="F364" s="118">
        <v>42878</v>
      </c>
      <c r="G364" s="119" t="s">
        <v>879</v>
      </c>
      <c r="H364" s="115" t="s">
        <v>848</v>
      </c>
      <c r="I364" s="118">
        <v>42923</v>
      </c>
      <c r="J364" s="120">
        <v>12776.4</v>
      </c>
      <c r="K364" s="121">
        <v>12275.48</v>
      </c>
      <c r="M364" s="123"/>
    </row>
    <row r="365" spans="1:13" s="122" customFormat="1" x14ac:dyDescent="0.2">
      <c r="A365" s="115">
        <v>2016</v>
      </c>
      <c r="B365" s="116" t="s">
        <v>856</v>
      </c>
      <c r="C365" s="115">
        <v>201700226</v>
      </c>
      <c r="D365" s="117" t="s">
        <v>1061</v>
      </c>
      <c r="E365" s="118">
        <v>42649</v>
      </c>
      <c r="F365" s="118">
        <v>42891</v>
      </c>
      <c r="G365" s="119" t="s">
        <v>879</v>
      </c>
      <c r="H365" s="115" t="s">
        <v>848</v>
      </c>
      <c r="I365" s="118">
        <v>42955</v>
      </c>
      <c r="J365" s="120">
        <v>31941.640000000003</v>
      </c>
      <c r="K365" s="121">
        <v>30574.83</v>
      </c>
      <c r="M365" s="123"/>
    </row>
    <row r="366" spans="1:13" s="122" customFormat="1" x14ac:dyDescent="0.2">
      <c r="A366" s="115">
        <v>2016</v>
      </c>
      <c r="B366" s="116" t="s">
        <v>852</v>
      </c>
      <c r="C366" s="115">
        <v>201800220</v>
      </c>
      <c r="D366" s="117" t="s">
        <v>1061</v>
      </c>
      <c r="E366" s="118">
        <v>42614</v>
      </c>
      <c r="F366" s="118">
        <v>43224</v>
      </c>
      <c r="G366" s="119" t="s">
        <v>1065</v>
      </c>
      <c r="H366" s="115"/>
      <c r="I366" s="118"/>
      <c r="J366" s="120">
        <v>0</v>
      </c>
      <c r="K366" s="121"/>
      <c r="M366" s="123"/>
    </row>
    <row r="367" spans="1:13" s="122" customFormat="1" x14ac:dyDescent="0.2">
      <c r="A367" s="115">
        <v>2017</v>
      </c>
      <c r="B367" s="116" t="s">
        <v>1066</v>
      </c>
      <c r="C367" s="115">
        <v>201700052</v>
      </c>
      <c r="D367" s="117" t="s">
        <v>1067</v>
      </c>
      <c r="E367" s="118">
        <v>42762</v>
      </c>
      <c r="F367" s="118">
        <v>42762</v>
      </c>
      <c r="G367" s="119" t="s">
        <v>847</v>
      </c>
      <c r="H367" s="115" t="s">
        <v>848</v>
      </c>
      <c r="I367" s="118">
        <v>42863</v>
      </c>
      <c r="J367" s="120">
        <v>112442.31</v>
      </c>
      <c r="K367" s="121">
        <v>106820.2</v>
      </c>
      <c r="M367" s="123"/>
    </row>
    <row r="368" spans="1:13" s="122" customFormat="1" x14ac:dyDescent="0.2">
      <c r="A368" s="115">
        <v>2017</v>
      </c>
      <c r="B368" s="116" t="s">
        <v>1059</v>
      </c>
      <c r="C368" s="115">
        <v>201700061</v>
      </c>
      <c r="D368" s="117" t="s">
        <v>1067</v>
      </c>
      <c r="E368" s="118">
        <v>42750</v>
      </c>
      <c r="F368" s="118">
        <v>42776</v>
      </c>
      <c r="G368" s="119" t="s">
        <v>847</v>
      </c>
      <c r="H368" s="115" t="s">
        <v>848</v>
      </c>
      <c r="I368" s="118">
        <v>42906</v>
      </c>
      <c r="J368" s="120">
        <v>18460.27</v>
      </c>
      <c r="K368" s="121">
        <v>17597.259999999998</v>
      </c>
      <c r="M368" s="123"/>
    </row>
    <row r="369" spans="1:13" s="122" customFormat="1" x14ac:dyDescent="0.2">
      <c r="A369" s="115">
        <v>2017</v>
      </c>
      <c r="B369" s="116" t="s">
        <v>1003</v>
      </c>
      <c r="C369" s="115">
        <v>201700092</v>
      </c>
      <c r="D369" s="117" t="s">
        <v>1067</v>
      </c>
      <c r="E369" s="118">
        <v>42782</v>
      </c>
      <c r="F369" s="118">
        <v>42786</v>
      </c>
      <c r="G369" s="119" t="s">
        <v>1049</v>
      </c>
      <c r="H369" s="115" t="s">
        <v>848</v>
      </c>
      <c r="I369" s="118"/>
      <c r="J369" s="120">
        <v>0</v>
      </c>
      <c r="K369" s="121"/>
      <c r="M369" s="123"/>
    </row>
    <row r="370" spans="1:13" s="122" customFormat="1" x14ac:dyDescent="0.2">
      <c r="A370" s="115">
        <v>2017</v>
      </c>
      <c r="B370" s="116" t="s">
        <v>854</v>
      </c>
      <c r="C370" s="115">
        <v>201700096</v>
      </c>
      <c r="D370" s="117" t="s">
        <v>1067</v>
      </c>
      <c r="E370" s="118">
        <v>42757</v>
      </c>
      <c r="F370" s="118">
        <v>42788</v>
      </c>
      <c r="G370" s="119" t="s">
        <v>879</v>
      </c>
      <c r="H370" s="115" t="s">
        <v>848</v>
      </c>
      <c r="I370" s="118">
        <v>42933</v>
      </c>
      <c r="J370" s="120">
        <v>15826.72</v>
      </c>
      <c r="K370" s="121">
        <v>15203.72</v>
      </c>
      <c r="M370" s="123"/>
    </row>
    <row r="371" spans="1:13" s="122" customFormat="1" x14ac:dyDescent="0.2">
      <c r="A371" s="115">
        <v>2017</v>
      </c>
      <c r="B371" s="116" t="s">
        <v>906</v>
      </c>
      <c r="C371" s="115">
        <v>201700097</v>
      </c>
      <c r="D371" s="117" t="s">
        <v>1067</v>
      </c>
      <c r="E371" s="118">
        <v>42785</v>
      </c>
      <c r="F371" s="118">
        <v>42793</v>
      </c>
      <c r="G371" s="119" t="s">
        <v>1068</v>
      </c>
      <c r="H371" s="115" t="s">
        <v>848</v>
      </c>
      <c r="I371" s="118"/>
      <c r="J371" s="120">
        <v>0</v>
      </c>
      <c r="K371" s="121"/>
      <c r="M371" s="123"/>
    </row>
    <row r="372" spans="1:13" s="122" customFormat="1" x14ac:dyDescent="0.2">
      <c r="A372" s="115">
        <v>2017</v>
      </c>
      <c r="B372" s="116" t="s">
        <v>860</v>
      </c>
      <c r="C372" s="115">
        <v>201700102</v>
      </c>
      <c r="D372" s="117" t="s">
        <v>1067</v>
      </c>
      <c r="E372" s="118">
        <v>42793</v>
      </c>
      <c r="F372" s="118">
        <v>42796</v>
      </c>
      <c r="G372" s="119" t="s">
        <v>879</v>
      </c>
      <c r="H372" s="115" t="s">
        <v>848</v>
      </c>
      <c r="I372" s="118">
        <v>42836</v>
      </c>
      <c r="J372" s="120">
        <v>19539.41</v>
      </c>
      <c r="K372" s="121">
        <v>18637.439999999999</v>
      </c>
      <c r="M372" s="123"/>
    </row>
    <row r="373" spans="1:13" s="122" customFormat="1" x14ac:dyDescent="0.2">
      <c r="A373" s="115">
        <v>2017</v>
      </c>
      <c r="B373" s="116" t="s">
        <v>858</v>
      </c>
      <c r="C373" s="115">
        <v>201700106</v>
      </c>
      <c r="D373" s="117" t="s">
        <v>1067</v>
      </c>
      <c r="E373" s="118">
        <v>42800</v>
      </c>
      <c r="F373" s="118">
        <v>42801</v>
      </c>
      <c r="G373" s="119" t="s">
        <v>875</v>
      </c>
      <c r="H373" s="115" t="s">
        <v>848</v>
      </c>
      <c r="I373" s="118">
        <v>42844</v>
      </c>
      <c r="J373" s="120">
        <v>20298.5</v>
      </c>
      <c r="K373" s="121">
        <v>19078.5</v>
      </c>
      <c r="M373" s="123"/>
    </row>
    <row r="374" spans="1:13" s="122" customFormat="1" x14ac:dyDescent="0.2">
      <c r="A374" s="115">
        <v>2017</v>
      </c>
      <c r="B374" s="116" t="s">
        <v>1051</v>
      </c>
      <c r="C374" s="115">
        <v>201700122</v>
      </c>
      <c r="D374" s="117" t="s">
        <v>1067</v>
      </c>
      <c r="E374" s="118">
        <v>42793</v>
      </c>
      <c r="F374" s="118">
        <v>42817</v>
      </c>
      <c r="G374" s="119" t="s">
        <v>1069</v>
      </c>
      <c r="H374" s="115" t="s">
        <v>848</v>
      </c>
      <c r="I374" s="118"/>
      <c r="J374" s="120">
        <v>0</v>
      </c>
      <c r="K374" s="121"/>
      <c r="M374" s="123"/>
    </row>
    <row r="375" spans="1:13" s="122" customFormat="1" x14ac:dyDescent="0.2">
      <c r="A375" s="115">
        <v>2017</v>
      </c>
      <c r="B375" s="116" t="s">
        <v>844</v>
      </c>
      <c r="C375" s="115">
        <v>201700196</v>
      </c>
      <c r="D375" s="117" t="s">
        <v>1067</v>
      </c>
      <c r="E375" s="118">
        <v>42871</v>
      </c>
      <c r="F375" s="118">
        <v>42874</v>
      </c>
      <c r="G375" s="119" t="s">
        <v>879</v>
      </c>
      <c r="H375" s="115" t="s">
        <v>848</v>
      </c>
      <c r="I375" s="118">
        <v>42907</v>
      </c>
      <c r="J375" s="120">
        <v>19717.34</v>
      </c>
      <c r="K375" s="121">
        <v>18824.11</v>
      </c>
      <c r="M375" s="123"/>
    </row>
    <row r="376" spans="1:13" s="122" customFormat="1" x14ac:dyDescent="0.2">
      <c r="A376" s="115">
        <v>2017</v>
      </c>
      <c r="B376" s="116" t="s">
        <v>880</v>
      </c>
      <c r="C376" s="115">
        <v>201700198</v>
      </c>
      <c r="D376" s="117" t="s">
        <v>1067</v>
      </c>
      <c r="E376" s="118">
        <v>42876</v>
      </c>
      <c r="F376" s="118">
        <v>42877</v>
      </c>
      <c r="G376" s="119" t="s">
        <v>879</v>
      </c>
      <c r="H376" s="115" t="s">
        <v>848</v>
      </c>
      <c r="I376" s="118">
        <v>42923</v>
      </c>
      <c r="J376" s="120">
        <v>57549.2</v>
      </c>
      <c r="K376" s="121">
        <v>54991.64</v>
      </c>
      <c r="M376" s="123"/>
    </row>
    <row r="377" spans="1:13" s="122" customFormat="1" x14ac:dyDescent="0.2">
      <c r="A377" s="115">
        <v>2017</v>
      </c>
      <c r="B377" s="116" t="s">
        <v>873</v>
      </c>
      <c r="C377" s="115">
        <v>201700225</v>
      </c>
      <c r="D377" s="117" t="s">
        <v>1067</v>
      </c>
      <c r="E377" s="118">
        <v>42845</v>
      </c>
      <c r="F377" s="118">
        <v>42891</v>
      </c>
      <c r="G377" s="119" t="s">
        <v>847</v>
      </c>
      <c r="H377" s="115" t="s">
        <v>848</v>
      </c>
      <c r="I377" s="118">
        <v>42950</v>
      </c>
      <c r="J377" s="120">
        <v>160322.21999999997</v>
      </c>
      <c r="K377" s="121">
        <v>152429.60999999999</v>
      </c>
      <c r="M377" s="123"/>
    </row>
    <row r="378" spans="1:13" s="122" customFormat="1" x14ac:dyDescent="0.2">
      <c r="A378" s="115">
        <v>2017</v>
      </c>
      <c r="B378" s="116" t="s">
        <v>880</v>
      </c>
      <c r="C378" s="115">
        <v>201700243</v>
      </c>
      <c r="D378" s="117" t="s">
        <v>1067</v>
      </c>
      <c r="E378" s="118">
        <v>42891</v>
      </c>
      <c r="F378" s="118">
        <v>42905</v>
      </c>
      <c r="G378" s="119" t="s">
        <v>1049</v>
      </c>
      <c r="H378" s="115" t="s">
        <v>848</v>
      </c>
      <c r="I378" s="118">
        <v>42976</v>
      </c>
      <c r="J378" s="120">
        <v>8699.9999999999291</v>
      </c>
      <c r="K378" s="121">
        <v>8265</v>
      </c>
      <c r="M378" s="123"/>
    </row>
    <row r="379" spans="1:13" s="122" customFormat="1" x14ac:dyDescent="0.2">
      <c r="A379" s="115">
        <v>2017</v>
      </c>
      <c r="B379" s="116" t="s">
        <v>974</v>
      </c>
      <c r="C379" s="115">
        <v>201700246</v>
      </c>
      <c r="D379" s="117" t="s">
        <v>1067</v>
      </c>
      <c r="E379" s="118">
        <v>42857</v>
      </c>
      <c r="F379" s="118">
        <v>42907</v>
      </c>
      <c r="G379" s="119" t="s">
        <v>1020</v>
      </c>
      <c r="H379" s="115" t="s">
        <v>848</v>
      </c>
      <c r="I379" s="118"/>
      <c r="J379" s="120">
        <v>0</v>
      </c>
      <c r="K379" s="121"/>
      <c r="M379" s="123"/>
    </row>
    <row r="380" spans="1:13" s="122" customFormat="1" x14ac:dyDescent="0.2">
      <c r="A380" s="115">
        <v>2017</v>
      </c>
      <c r="B380" s="116" t="s">
        <v>994</v>
      </c>
      <c r="C380" s="115">
        <v>201700268</v>
      </c>
      <c r="D380" s="117" t="s">
        <v>1067</v>
      </c>
      <c r="E380" s="118">
        <v>42900</v>
      </c>
      <c r="F380" s="118">
        <v>42919</v>
      </c>
      <c r="G380" s="119" t="s">
        <v>875</v>
      </c>
      <c r="H380" s="115" t="s">
        <v>848</v>
      </c>
      <c r="I380" s="118">
        <v>42951</v>
      </c>
      <c r="J380" s="120">
        <v>28354.219999999998</v>
      </c>
      <c r="K380" s="121">
        <v>26959.01</v>
      </c>
      <c r="M380" s="123"/>
    </row>
    <row r="381" spans="1:13" s="122" customFormat="1" x14ac:dyDescent="0.2">
      <c r="A381" s="115">
        <v>2017</v>
      </c>
      <c r="B381" s="116" t="s">
        <v>880</v>
      </c>
      <c r="C381" s="115">
        <v>201700260</v>
      </c>
      <c r="D381" s="117" t="s">
        <v>1067</v>
      </c>
      <c r="E381" s="118">
        <v>42909</v>
      </c>
      <c r="F381" s="118">
        <v>42919</v>
      </c>
      <c r="G381" s="119" t="s">
        <v>1049</v>
      </c>
      <c r="H381" s="115" t="s">
        <v>848</v>
      </c>
      <c r="I381" s="118">
        <v>42955</v>
      </c>
      <c r="J381" s="120">
        <v>9600</v>
      </c>
      <c r="K381" s="121">
        <v>9145</v>
      </c>
      <c r="M381" s="123"/>
    </row>
    <row r="382" spans="1:13" s="122" customFormat="1" x14ac:dyDescent="0.2">
      <c r="A382" s="115">
        <v>2017</v>
      </c>
      <c r="B382" s="116" t="s">
        <v>886</v>
      </c>
      <c r="C382" s="115">
        <v>201700278</v>
      </c>
      <c r="D382" s="117" t="s">
        <v>1067</v>
      </c>
      <c r="E382" s="118">
        <v>42903</v>
      </c>
      <c r="F382" s="118">
        <v>42921</v>
      </c>
      <c r="G382" s="119" t="s">
        <v>1049</v>
      </c>
      <c r="H382" s="115" t="s">
        <v>848</v>
      </c>
      <c r="I382" s="118">
        <v>42958</v>
      </c>
      <c r="J382" s="120">
        <v>16143.720000000001</v>
      </c>
      <c r="K382" s="121">
        <v>15444.27</v>
      </c>
      <c r="M382" s="123"/>
    </row>
    <row r="383" spans="1:13" s="122" customFormat="1" x14ac:dyDescent="0.2">
      <c r="A383" s="115">
        <v>2017</v>
      </c>
      <c r="B383" s="116" t="s">
        <v>852</v>
      </c>
      <c r="C383" s="115">
        <v>201700289</v>
      </c>
      <c r="D383" s="117" t="s">
        <v>1067</v>
      </c>
      <c r="E383" s="118">
        <v>42924</v>
      </c>
      <c r="F383" s="118">
        <v>42926</v>
      </c>
      <c r="G383" s="119" t="s">
        <v>879</v>
      </c>
      <c r="H383" s="115" t="s">
        <v>848</v>
      </c>
      <c r="I383" s="118">
        <v>43014</v>
      </c>
      <c r="J383" s="120">
        <v>20328.099999999999</v>
      </c>
      <c r="K383" s="121">
        <v>19514.509999999998</v>
      </c>
      <c r="M383" s="123"/>
    </row>
    <row r="384" spans="1:13" s="122" customFormat="1" x14ac:dyDescent="0.2">
      <c r="A384" s="115">
        <v>2017</v>
      </c>
      <c r="B384" s="116" t="s">
        <v>994</v>
      </c>
      <c r="C384" s="115">
        <v>201700311</v>
      </c>
      <c r="D384" s="117" t="s">
        <v>1067</v>
      </c>
      <c r="E384" s="118">
        <v>42900</v>
      </c>
      <c r="F384" s="118">
        <v>42935</v>
      </c>
      <c r="G384" s="119" t="s">
        <v>875</v>
      </c>
      <c r="H384" s="115" t="s">
        <v>848</v>
      </c>
      <c r="I384" s="118">
        <v>43014</v>
      </c>
      <c r="J384" s="120">
        <v>26122.39</v>
      </c>
      <c r="K384" s="121">
        <v>24838.77</v>
      </c>
      <c r="M384" s="123"/>
    </row>
    <row r="385" spans="1:13" s="122" customFormat="1" x14ac:dyDescent="0.2">
      <c r="A385" s="115">
        <v>2017</v>
      </c>
      <c r="B385" s="116" t="s">
        <v>915</v>
      </c>
      <c r="C385" s="115">
        <v>201700326</v>
      </c>
      <c r="D385" s="117" t="s">
        <v>1067</v>
      </c>
      <c r="E385" s="118">
        <v>42947</v>
      </c>
      <c r="F385" s="118">
        <v>42949</v>
      </c>
      <c r="G385" s="119" t="s">
        <v>875</v>
      </c>
      <c r="H385" s="115" t="s">
        <v>848</v>
      </c>
      <c r="I385" s="118">
        <v>43020</v>
      </c>
      <c r="J385" s="120">
        <v>37029.25</v>
      </c>
      <c r="K385" s="121">
        <v>35237.79</v>
      </c>
      <c r="M385" s="123"/>
    </row>
    <row r="386" spans="1:13" s="122" customFormat="1" x14ac:dyDescent="0.2">
      <c r="A386" s="115">
        <v>2017</v>
      </c>
      <c r="B386" s="116" t="s">
        <v>864</v>
      </c>
      <c r="C386" s="115">
        <v>201700334</v>
      </c>
      <c r="D386" s="117" t="s">
        <v>1067</v>
      </c>
      <c r="E386" s="118">
        <v>42955</v>
      </c>
      <c r="F386" s="118">
        <v>42962</v>
      </c>
      <c r="G386" s="119" t="s">
        <v>879</v>
      </c>
      <c r="H386" s="115" t="s">
        <v>848</v>
      </c>
      <c r="I386" s="118">
        <v>43020</v>
      </c>
      <c r="J386" s="120">
        <v>21184.539999999997</v>
      </c>
      <c r="K386" s="121">
        <v>20331.849999999999</v>
      </c>
      <c r="M386" s="123"/>
    </row>
    <row r="387" spans="1:13" s="122" customFormat="1" x14ac:dyDescent="0.2">
      <c r="A387" s="115">
        <v>2017</v>
      </c>
      <c r="B387" s="116" t="s">
        <v>884</v>
      </c>
      <c r="C387" s="115">
        <v>201700343</v>
      </c>
      <c r="D387" s="117" t="s">
        <v>1067</v>
      </c>
      <c r="E387" s="118">
        <v>42963</v>
      </c>
      <c r="F387" s="118">
        <v>42964</v>
      </c>
      <c r="G387" s="119" t="s">
        <v>1049</v>
      </c>
      <c r="H387" s="115" t="s">
        <v>848</v>
      </c>
      <c r="I387" s="118"/>
      <c r="J387" s="120">
        <v>0</v>
      </c>
      <c r="K387" s="121"/>
      <c r="M387" s="123"/>
    </row>
    <row r="388" spans="1:13" s="122" customFormat="1" x14ac:dyDescent="0.2">
      <c r="A388" s="115">
        <v>2017</v>
      </c>
      <c r="B388" s="116" t="s">
        <v>915</v>
      </c>
      <c r="C388" s="115">
        <v>201700349</v>
      </c>
      <c r="D388" s="117" t="s">
        <v>1067</v>
      </c>
      <c r="E388" s="118">
        <v>42963</v>
      </c>
      <c r="F388" s="118">
        <v>42965</v>
      </c>
      <c r="G388" s="119" t="s">
        <v>879</v>
      </c>
      <c r="H388" s="115" t="s">
        <v>848</v>
      </c>
      <c r="I388" s="118">
        <v>43054</v>
      </c>
      <c r="J388" s="120">
        <v>23499.999999999811</v>
      </c>
      <c r="K388" s="121">
        <v>22325</v>
      </c>
      <c r="M388" s="123"/>
    </row>
    <row r="389" spans="1:13" s="122" customFormat="1" x14ac:dyDescent="0.2">
      <c r="A389" s="115">
        <v>2017</v>
      </c>
      <c r="B389" s="116" t="s">
        <v>856</v>
      </c>
      <c r="C389" s="115">
        <v>201700354</v>
      </c>
      <c r="D389" s="117" t="s">
        <v>1067</v>
      </c>
      <c r="E389" s="118">
        <v>42936</v>
      </c>
      <c r="F389" s="118">
        <v>42969</v>
      </c>
      <c r="G389" s="119" t="s">
        <v>879</v>
      </c>
      <c r="H389" s="115" t="s">
        <v>848</v>
      </c>
      <c r="I389" s="118">
        <v>43021</v>
      </c>
      <c r="J389" s="120">
        <v>8993.4</v>
      </c>
      <c r="K389" s="121">
        <v>8651.69</v>
      </c>
      <c r="M389" s="123"/>
    </row>
    <row r="390" spans="1:13" s="122" customFormat="1" x14ac:dyDescent="0.2">
      <c r="A390" s="115">
        <v>2017</v>
      </c>
      <c r="B390" s="116" t="s">
        <v>1070</v>
      </c>
      <c r="C390" s="115">
        <v>201700360</v>
      </c>
      <c r="D390" s="117" t="s">
        <v>1067</v>
      </c>
      <c r="E390" s="118">
        <v>42957</v>
      </c>
      <c r="F390" s="118">
        <v>42970</v>
      </c>
      <c r="G390" s="119" t="s">
        <v>1065</v>
      </c>
      <c r="H390" s="115" t="s">
        <v>848</v>
      </c>
      <c r="I390" s="118">
        <v>43159</v>
      </c>
      <c r="J390" s="120">
        <v>11679.81</v>
      </c>
      <c r="K390" s="121">
        <v>11155.82</v>
      </c>
      <c r="M390" s="123"/>
    </row>
    <row r="391" spans="1:13" s="122" customFormat="1" x14ac:dyDescent="0.2">
      <c r="A391" s="115">
        <v>2017</v>
      </c>
      <c r="B391" s="116" t="s">
        <v>915</v>
      </c>
      <c r="C391" s="115">
        <v>201700370</v>
      </c>
      <c r="D391" s="117" t="s">
        <v>1067</v>
      </c>
      <c r="E391" s="118">
        <v>42962</v>
      </c>
      <c r="F391" s="118">
        <v>42978</v>
      </c>
      <c r="G391" s="119" t="s">
        <v>1052</v>
      </c>
      <c r="H391" s="115" t="s">
        <v>848</v>
      </c>
      <c r="I391" s="118">
        <v>43207</v>
      </c>
      <c r="J391" s="120">
        <v>25690</v>
      </c>
      <c r="K391" s="121">
        <v>24480.5</v>
      </c>
      <c r="M391" s="123"/>
    </row>
    <row r="392" spans="1:13" s="122" customFormat="1" x14ac:dyDescent="0.2">
      <c r="A392" s="115">
        <v>2017</v>
      </c>
      <c r="B392" s="116" t="s">
        <v>900</v>
      </c>
      <c r="C392" s="115">
        <v>201700375</v>
      </c>
      <c r="D392" s="117" t="s">
        <v>1067</v>
      </c>
      <c r="E392" s="118">
        <v>42976</v>
      </c>
      <c r="F392" s="118">
        <v>42978</v>
      </c>
      <c r="G392" s="119" t="s">
        <v>1052</v>
      </c>
      <c r="H392" s="115" t="s">
        <v>848</v>
      </c>
      <c r="I392" s="118">
        <v>43046</v>
      </c>
      <c r="J392" s="120">
        <v>50275.8</v>
      </c>
      <c r="K392" s="121">
        <v>47952.12</v>
      </c>
      <c r="M392" s="123"/>
    </row>
    <row r="393" spans="1:13" s="122" customFormat="1" x14ac:dyDescent="0.2">
      <c r="A393" s="115">
        <v>2017</v>
      </c>
      <c r="B393" s="116" t="s">
        <v>892</v>
      </c>
      <c r="C393" s="115">
        <v>201700384</v>
      </c>
      <c r="D393" s="117" t="s">
        <v>1067</v>
      </c>
      <c r="E393" s="118">
        <v>42980</v>
      </c>
      <c r="F393" s="118">
        <v>42983</v>
      </c>
      <c r="G393" s="119" t="s">
        <v>1052</v>
      </c>
      <c r="H393" s="115" t="s">
        <v>848</v>
      </c>
      <c r="I393" s="118">
        <v>43021</v>
      </c>
      <c r="J393" s="120">
        <v>15903.710000000001</v>
      </c>
      <c r="K393" s="121">
        <v>15227.76</v>
      </c>
      <c r="M393" s="123"/>
    </row>
    <row r="394" spans="1:13" s="122" customFormat="1" x14ac:dyDescent="0.2">
      <c r="A394" s="115">
        <v>2017</v>
      </c>
      <c r="B394" s="116" t="s">
        <v>880</v>
      </c>
      <c r="C394" s="115">
        <v>201700401</v>
      </c>
      <c r="D394" s="117" t="s">
        <v>1067</v>
      </c>
      <c r="E394" s="118">
        <v>42975</v>
      </c>
      <c r="F394" s="118">
        <v>42985</v>
      </c>
      <c r="G394" s="119" t="s">
        <v>1052</v>
      </c>
      <c r="H394" s="115" t="s">
        <v>848</v>
      </c>
      <c r="I394" s="118">
        <v>43020</v>
      </c>
      <c r="J394" s="120">
        <v>27820.7</v>
      </c>
      <c r="K394" s="121">
        <v>26534.720000000001</v>
      </c>
      <c r="M394" s="123"/>
    </row>
    <row r="395" spans="1:13" s="122" customFormat="1" x14ac:dyDescent="0.2">
      <c r="A395" s="115">
        <v>2017</v>
      </c>
      <c r="B395" s="116" t="s">
        <v>1008</v>
      </c>
      <c r="C395" s="115">
        <v>201700406</v>
      </c>
      <c r="D395" s="117" t="s">
        <v>1067</v>
      </c>
      <c r="E395" s="118">
        <v>42983</v>
      </c>
      <c r="F395" s="118">
        <v>42985</v>
      </c>
      <c r="G395" s="119" t="s">
        <v>1052</v>
      </c>
      <c r="H395" s="115" t="s">
        <v>848</v>
      </c>
      <c r="I395" s="118">
        <v>43087</v>
      </c>
      <c r="J395" s="120">
        <v>16549.999999999865</v>
      </c>
      <c r="K395" s="121">
        <v>15722.5</v>
      </c>
      <c r="M395" s="123"/>
    </row>
    <row r="396" spans="1:13" s="122" customFormat="1" x14ac:dyDescent="0.2">
      <c r="A396" s="115">
        <v>2017</v>
      </c>
      <c r="B396" s="116" t="s">
        <v>886</v>
      </c>
      <c r="C396" s="115">
        <v>201700410</v>
      </c>
      <c r="D396" s="117" t="s">
        <v>1067</v>
      </c>
      <c r="E396" s="118">
        <v>42981</v>
      </c>
      <c r="F396" s="118">
        <v>42987</v>
      </c>
      <c r="G396" s="119" t="s">
        <v>1052</v>
      </c>
      <c r="H396" s="115" t="s">
        <v>848</v>
      </c>
      <c r="I396" s="118">
        <v>43020</v>
      </c>
      <c r="J396" s="120">
        <v>21680</v>
      </c>
      <c r="K396" s="121">
        <v>20720</v>
      </c>
      <c r="M396" s="123"/>
    </row>
    <row r="397" spans="1:13" s="122" customFormat="1" x14ac:dyDescent="0.2">
      <c r="A397" s="115">
        <v>2017</v>
      </c>
      <c r="B397" s="116" t="s">
        <v>909</v>
      </c>
      <c r="C397" s="115">
        <v>201700421</v>
      </c>
      <c r="D397" s="117" t="s">
        <v>1067</v>
      </c>
      <c r="E397" s="118">
        <v>42985</v>
      </c>
      <c r="F397" s="118">
        <v>42987</v>
      </c>
      <c r="G397" s="119" t="s">
        <v>875</v>
      </c>
      <c r="H397" s="115" t="s">
        <v>848</v>
      </c>
      <c r="I397" s="118">
        <v>43045</v>
      </c>
      <c r="J397" s="120">
        <v>516767.62</v>
      </c>
      <c r="K397" s="121">
        <v>494408.06</v>
      </c>
      <c r="M397" s="123"/>
    </row>
    <row r="398" spans="1:13" s="122" customFormat="1" x14ac:dyDescent="0.2">
      <c r="A398" s="115">
        <v>2017</v>
      </c>
      <c r="B398" s="116" t="s">
        <v>900</v>
      </c>
      <c r="C398" s="115">
        <v>201700427</v>
      </c>
      <c r="D398" s="117" t="s">
        <v>1067</v>
      </c>
      <c r="E398" s="118">
        <v>42985</v>
      </c>
      <c r="F398" s="118">
        <v>42989</v>
      </c>
      <c r="G398" s="119" t="s">
        <v>875</v>
      </c>
      <c r="H398" s="115" t="s">
        <v>848</v>
      </c>
      <c r="I398" s="118">
        <v>43270</v>
      </c>
      <c r="J398" s="120">
        <v>17278.05</v>
      </c>
      <c r="K398" s="121">
        <v>16489.14</v>
      </c>
      <c r="M398" s="123"/>
    </row>
    <row r="399" spans="1:13" s="122" customFormat="1" x14ac:dyDescent="0.2">
      <c r="A399" s="115">
        <v>2017</v>
      </c>
      <c r="B399" s="116" t="s">
        <v>909</v>
      </c>
      <c r="C399" s="115">
        <v>201700428</v>
      </c>
      <c r="D399" s="117" t="s">
        <v>1067</v>
      </c>
      <c r="E399" s="118">
        <v>42985</v>
      </c>
      <c r="F399" s="118">
        <v>42989</v>
      </c>
      <c r="G399" s="119" t="s">
        <v>875</v>
      </c>
      <c r="H399" s="115" t="s">
        <v>848</v>
      </c>
      <c r="I399" s="118">
        <v>43096</v>
      </c>
      <c r="J399" s="120">
        <v>29223.84</v>
      </c>
      <c r="K399" s="121">
        <v>27822.65</v>
      </c>
      <c r="M399" s="123"/>
    </row>
    <row r="400" spans="1:13" s="122" customFormat="1" x14ac:dyDescent="0.2">
      <c r="A400" s="115">
        <v>2017</v>
      </c>
      <c r="B400" s="116" t="s">
        <v>909</v>
      </c>
      <c r="C400" s="115">
        <v>201700429</v>
      </c>
      <c r="D400" s="117" t="s">
        <v>1067</v>
      </c>
      <c r="E400" s="118">
        <v>42985</v>
      </c>
      <c r="F400" s="118">
        <v>42989</v>
      </c>
      <c r="G400" s="119" t="s">
        <v>875</v>
      </c>
      <c r="H400" s="115" t="s">
        <v>1071</v>
      </c>
      <c r="I400" s="118">
        <v>43214</v>
      </c>
      <c r="J400" s="120">
        <v>335118.05</v>
      </c>
      <c r="K400" s="121">
        <v>335118.05</v>
      </c>
      <c r="M400" s="123"/>
    </row>
    <row r="401" spans="1:13" s="122" customFormat="1" x14ac:dyDescent="0.2">
      <c r="A401" s="115">
        <v>2017</v>
      </c>
      <c r="B401" s="116" t="s">
        <v>909</v>
      </c>
      <c r="C401" s="115">
        <v>201700429</v>
      </c>
      <c r="D401" s="117" t="s">
        <v>1067</v>
      </c>
      <c r="E401" s="118">
        <v>42985</v>
      </c>
      <c r="F401" s="118">
        <v>42989</v>
      </c>
      <c r="G401" s="119" t="s">
        <v>875</v>
      </c>
      <c r="H401" s="115" t="s">
        <v>1071</v>
      </c>
      <c r="I401" s="118">
        <v>43214</v>
      </c>
      <c r="J401" s="120">
        <v>817829.04</v>
      </c>
      <c r="K401" s="121">
        <v>764793.76</v>
      </c>
      <c r="M401" s="123"/>
    </row>
    <row r="402" spans="1:13" s="122" customFormat="1" x14ac:dyDescent="0.2">
      <c r="A402" s="115">
        <v>2017</v>
      </c>
      <c r="B402" s="116" t="s">
        <v>909</v>
      </c>
      <c r="C402" s="115">
        <v>201700430</v>
      </c>
      <c r="D402" s="117" t="s">
        <v>1067</v>
      </c>
      <c r="E402" s="118">
        <v>42985</v>
      </c>
      <c r="F402" s="118">
        <v>42989</v>
      </c>
      <c r="G402" s="119" t="s">
        <v>875</v>
      </c>
      <c r="H402" s="115" t="s">
        <v>848</v>
      </c>
      <c r="I402" s="118">
        <v>43329</v>
      </c>
      <c r="J402" s="120">
        <v>13892.789999999999</v>
      </c>
      <c r="K402" s="121">
        <v>13258.15</v>
      </c>
      <c r="M402" s="123"/>
    </row>
    <row r="403" spans="1:13" s="122" customFormat="1" x14ac:dyDescent="0.2">
      <c r="A403" s="115">
        <v>2017</v>
      </c>
      <c r="B403" s="116" t="s">
        <v>909</v>
      </c>
      <c r="C403" s="115">
        <v>201700431</v>
      </c>
      <c r="D403" s="117" t="s">
        <v>1067</v>
      </c>
      <c r="E403" s="118">
        <v>42985</v>
      </c>
      <c r="F403" s="118">
        <v>42989</v>
      </c>
      <c r="G403" s="119" t="s">
        <v>875</v>
      </c>
      <c r="H403" s="115" t="s">
        <v>848</v>
      </c>
      <c r="I403" s="118">
        <v>43215</v>
      </c>
      <c r="J403" s="120">
        <v>21730.829999999998</v>
      </c>
      <c r="K403" s="121">
        <v>20719.28</v>
      </c>
      <c r="M403" s="123"/>
    </row>
    <row r="404" spans="1:13" s="122" customFormat="1" x14ac:dyDescent="0.2">
      <c r="A404" s="115">
        <v>2017</v>
      </c>
      <c r="B404" s="116" t="s">
        <v>909</v>
      </c>
      <c r="C404" s="115">
        <v>201700432</v>
      </c>
      <c r="D404" s="117" t="s">
        <v>1067</v>
      </c>
      <c r="E404" s="118">
        <v>42985</v>
      </c>
      <c r="F404" s="118">
        <v>42989</v>
      </c>
      <c r="G404" s="119" t="s">
        <v>875</v>
      </c>
      <c r="H404" s="115" t="s">
        <v>848</v>
      </c>
      <c r="I404" s="118">
        <v>43152</v>
      </c>
      <c r="J404" s="120">
        <v>27103.75</v>
      </c>
      <c r="K404" s="121">
        <v>25828.560000000001</v>
      </c>
      <c r="M404" s="123"/>
    </row>
    <row r="405" spans="1:13" s="122" customFormat="1" x14ac:dyDescent="0.2">
      <c r="A405" s="115">
        <v>2017</v>
      </c>
      <c r="B405" s="116" t="s">
        <v>909</v>
      </c>
      <c r="C405" s="115">
        <v>201700433</v>
      </c>
      <c r="D405" s="117" t="s">
        <v>1067</v>
      </c>
      <c r="E405" s="118">
        <v>42985</v>
      </c>
      <c r="F405" s="118">
        <v>42989</v>
      </c>
      <c r="G405" s="119" t="s">
        <v>875</v>
      </c>
      <c r="H405" s="115" t="s">
        <v>848</v>
      </c>
      <c r="I405" s="118"/>
      <c r="J405" s="120">
        <v>0</v>
      </c>
      <c r="K405" s="121"/>
      <c r="M405" s="123"/>
    </row>
    <row r="406" spans="1:13" s="122" customFormat="1" x14ac:dyDescent="0.2">
      <c r="A406" s="115">
        <v>2017</v>
      </c>
      <c r="B406" s="116" t="s">
        <v>909</v>
      </c>
      <c r="C406" s="115">
        <v>201700435</v>
      </c>
      <c r="D406" s="117" t="s">
        <v>1067</v>
      </c>
      <c r="E406" s="118">
        <v>42985</v>
      </c>
      <c r="F406" s="118">
        <v>42989</v>
      </c>
      <c r="G406" s="119" t="s">
        <v>875</v>
      </c>
      <c r="H406" s="115" t="s">
        <v>848</v>
      </c>
      <c r="I406" s="118"/>
      <c r="J406" s="120">
        <v>0</v>
      </c>
      <c r="K406" s="121"/>
      <c r="M406" s="123"/>
    </row>
    <row r="407" spans="1:13" s="122" customFormat="1" x14ac:dyDescent="0.2">
      <c r="A407" s="115">
        <v>2017</v>
      </c>
      <c r="B407" s="116" t="s">
        <v>880</v>
      </c>
      <c r="C407" s="115">
        <v>201700436</v>
      </c>
      <c r="D407" s="117" t="s">
        <v>1067</v>
      </c>
      <c r="E407" s="118">
        <v>42989</v>
      </c>
      <c r="F407" s="118">
        <v>42989</v>
      </c>
      <c r="G407" s="119" t="s">
        <v>1049</v>
      </c>
      <c r="H407" s="115" t="s">
        <v>848</v>
      </c>
      <c r="I407" s="118">
        <v>43087</v>
      </c>
      <c r="J407" s="120">
        <v>48832.340000000004</v>
      </c>
      <c r="K407" s="121">
        <v>46435.72</v>
      </c>
      <c r="M407" s="123"/>
    </row>
    <row r="408" spans="1:13" s="122" customFormat="1" x14ac:dyDescent="0.2">
      <c r="A408" s="115">
        <v>2017</v>
      </c>
      <c r="B408" s="116" t="s">
        <v>900</v>
      </c>
      <c r="C408" s="115">
        <v>201700439</v>
      </c>
      <c r="D408" s="117" t="s">
        <v>1067</v>
      </c>
      <c r="E408" s="118">
        <v>42985</v>
      </c>
      <c r="F408" s="118">
        <v>42989</v>
      </c>
      <c r="G408" s="119" t="s">
        <v>875</v>
      </c>
      <c r="H408" s="115" t="s">
        <v>848</v>
      </c>
      <c r="I408" s="118">
        <v>43229</v>
      </c>
      <c r="J408" s="120">
        <v>26834.29</v>
      </c>
      <c r="K408" s="121">
        <v>25602.57</v>
      </c>
      <c r="M408" s="123"/>
    </row>
    <row r="409" spans="1:13" s="122" customFormat="1" x14ac:dyDescent="0.2">
      <c r="A409" s="115">
        <v>2017</v>
      </c>
      <c r="B409" s="116" t="s">
        <v>909</v>
      </c>
      <c r="C409" s="115">
        <v>201700440</v>
      </c>
      <c r="D409" s="117" t="s">
        <v>1067</v>
      </c>
      <c r="E409" s="118">
        <v>42985</v>
      </c>
      <c r="F409" s="118">
        <v>42990</v>
      </c>
      <c r="G409" s="119" t="s">
        <v>875</v>
      </c>
      <c r="H409" s="115" t="s">
        <v>848</v>
      </c>
      <c r="I409" s="118">
        <v>43115</v>
      </c>
      <c r="J409" s="120">
        <v>14020.56</v>
      </c>
      <c r="K409" s="121">
        <v>13379.53</v>
      </c>
      <c r="M409" s="123"/>
    </row>
    <row r="410" spans="1:13" s="122" customFormat="1" x14ac:dyDescent="0.2">
      <c r="A410" s="115">
        <v>2017</v>
      </c>
      <c r="B410" s="116" t="s">
        <v>909</v>
      </c>
      <c r="C410" s="115">
        <v>201700448</v>
      </c>
      <c r="D410" s="117" t="s">
        <v>1067</v>
      </c>
      <c r="E410" s="118">
        <v>42985</v>
      </c>
      <c r="F410" s="118">
        <v>42990</v>
      </c>
      <c r="G410" s="119" t="s">
        <v>875</v>
      </c>
      <c r="H410" s="115" t="s">
        <v>848</v>
      </c>
      <c r="I410" s="118">
        <v>43230</v>
      </c>
      <c r="J410" s="120">
        <v>25066.23</v>
      </c>
      <c r="K410" s="121">
        <v>25066.23</v>
      </c>
      <c r="M410" s="123"/>
    </row>
    <row r="411" spans="1:13" s="122" customFormat="1" x14ac:dyDescent="0.2">
      <c r="A411" s="115">
        <v>2017</v>
      </c>
      <c r="B411" s="116" t="s">
        <v>909</v>
      </c>
      <c r="C411" s="115">
        <v>201700449</v>
      </c>
      <c r="D411" s="117" t="s">
        <v>1067</v>
      </c>
      <c r="E411" s="118">
        <v>42985</v>
      </c>
      <c r="F411" s="118">
        <v>42991</v>
      </c>
      <c r="G411" s="119" t="s">
        <v>875</v>
      </c>
      <c r="H411" s="115" t="s">
        <v>848</v>
      </c>
      <c r="I411" s="118">
        <v>43175</v>
      </c>
      <c r="J411" s="120">
        <v>38384.239999999998</v>
      </c>
      <c r="K411" s="121">
        <v>36540.03</v>
      </c>
      <c r="M411" s="123"/>
    </row>
    <row r="412" spans="1:13" s="122" customFormat="1" x14ac:dyDescent="0.2">
      <c r="A412" s="115">
        <v>2017</v>
      </c>
      <c r="B412" s="116" t="s">
        <v>999</v>
      </c>
      <c r="C412" s="115">
        <v>201700466</v>
      </c>
      <c r="D412" s="117" t="s">
        <v>1067</v>
      </c>
      <c r="E412" s="118">
        <v>42985</v>
      </c>
      <c r="F412" s="118">
        <v>42991</v>
      </c>
      <c r="G412" s="119" t="s">
        <v>875</v>
      </c>
      <c r="H412" s="115" t="s">
        <v>848</v>
      </c>
      <c r="I412" s="118">
        <v>43060</v>
      </c>
      <c r="J412" s="120">
        <v>8292.73</v>
      </c>
      <c r="K412" s="121">
        <v>7592.73</v>
      </c>
      <c r="M412" s="123"/>
    </row>
    <row r="413" spans="1:13" s="122" customFormat="1" x14ac:dyDescent="0.2">
      <c r="A413" s="115">
        <v>2017</v>
      </c>
      <c r="B413" s="116" t="s">
        <v>909</v>
      </c>
      <c r="C413" s="115">
        <v>201700470</v>
      </c>
      <c r="D413" s="117" t="s">
        <v>1067</v>
      </c>
      <c r="E413" s="118">
        <v>42985</v>
      </c>
      <c r="F413" s="118">
        <v>42991</v>
      </c>
      <c r="G413" s="119" t="s">
        <v>875</v>
      </c>
      <c r="H413" s="115" t="s">
        <v>848</v>
      </c>
      <c r="I413" s="118">
        <v>43230</v>
      </c>
      <c r="J413" s="120">
        <v>48165.49</v>
      </c>
      <c r="K413" s="121">
        <v>45882.21</v>
      </c>
      <c r="M413" s="123"/>
    </row>
    <row r="414" spans="1:13" s="122" customFormat="1" x14ac:dyDescent="0.2">
      <c r="A414" s="115">
        <v>2017</v>
      </c>
      <c r="B414" s="116" t="s">
        <v>909</v>
      </c>
      <c r="C414" s="115">
        <v>201700471</v>
      </c>
      <c r="D414" s="117" t="s">
        <v>1067</v>
      </c>
      <c r="E414" s="118">
        <v>42985</v>
      </c>
      <c r="F414" s="118">
        <v>42991</v>
      </c>
      <c r="G414" s="119" t="s">
        <v>875</v>
      </c>
      <c r="H414" s="115" t="s">
        <v>1071</v>
      </c>
      <c r="I414" s="118">
        <v>43229</v>
      </c>
      <c r="J414" s="120">
        <v>371787.96</v>
      </c>
      <c r="K414" s="121">
        <v>371787.96</v>
      </c>
      <c r="M414" s="123"/>
    </row>
    <row r="415" spans="1:13" s="122" customFormat="1" x14ac:dyDescent="0.2">
      <c r="A415" s="115">
        <v>2017</v>
      </c>
      <c r="B415" s="116" t="s">
        <v>909</v>
      </c>
      <c r="C415" s="115">
        <v>201700471</v>
      </c>
      <c r="D415" s="117" t="s">
        <v>1067</v>
      </c>
      <c r="E415" s="118">
        <v>42985</v>
      </c>
      <c r="F415" s="118">
        <v>42991</v>
      </c>
      <c r="G415" s="119" t="s">
        <v>875</v>
      </c>
      <c r="H415" s="115" t="s">
        <v>1071</v>
      </c>
      <c r="I415" s="118">
        <v>43229</v>
      </c>
      <c r="J415" s="120">
        <v>396474.25</v>
      </c>
      <c r="K415" s="121">
        <v>361143.18</v>
      </c>
      <c r="M415" s="123"/>
    </row>
    <row r="416" spans="1:13" s="122" customFormat="1" x14ac:dyDescent="0.2">
      <c r="A416" s="115">
        <v>2017</v>
      </c>
      <c r="B416" s="116" t="s">
        <v>909</v>
      </c>
      <c r="C416" s="115">
        <v>201700472</v>
      </c>
      <c r="D416" s="117" t="s">
        <v>1067</v>
      </c>
      <c r="E416" s="118">
        <v>42985</v>
      </c>
      <c r="F416" s="118">
        <v>42991</v>
      </c>
      <c r="G416" s="119" t="s">
        <v>875</v>
      </c>
      <c r="H416" s="115" t="s">
        <v>848</v>
      </c>
      <c r="I416" s="118">
        <v>43161</v>
      </c>
      <c r="J416" s="120">
        <v>32879.71</v>
      </c>
      <c r="K416" s="121">
        <v>31363.71</v>
      </c>
      <c r="M416" s="123"/>
    </row>
    <row r="417" spans="1:13" s="122" customFormat="1" x14ac:dyDescent="0.2">
      <c r="A417" s="115">
        <v>2017</v>
      </c>
      <c r="B417" s="116" t="s">
        <v>909</v>
      </c>
      <c r="C417" s="115">
        <v>201700473</v>
      </c>
      <c r="D417" s="117" t="s">
        <v>1067</v>
      </c>
      <c r="E417" s="118">
        <v>42985</v>
      </c>
      <c r="F417" s="118">
        <v>42991</v>
      </c>
      <c r="G417" s="119" t="s">
        <v>875</v>
      </c>
      <c r="H417" s="115" t="s">
        <v>848</v>
      </c>
      <c r="I417" s="118">
        <v>43122</v>
      </c>
      <c r="J417" s="120">
        <v>12500</v>
      </c>
      <c r="K417" s="121">
        <v>12000</v>
      </c>
      <c r="M417" s="123"/>
    </row>
    <row r="418" spans="1:13" s="122" customFormat="1" x14ac:dyDescent="0.2">
      <c r="A418" s="115">
        <v>2017</v>
      </c>
      <c r="B418" s="116" t="s">
        <v>909</v>
      </c>
      <c r="C418" s="115">
        <v>201700474</v>
      </c>
      <c r="D418" s="117" t="s">
        <v>1067</v>
      </c>
      <c r="E418" s="118">
        <v>42985</v>
      </c>
      <c r="F418" s="118">
        <v>42991</v>
      </c>
      <c r="G418" s="119" t="s">
        <v>875</v>
      </c>
      <c r="H418" s="115" t="s">
        <v>848</v>
      </c>
      <c r="I418" s="118">
        <v>43151</v>
      </c>
      <c r="J418" s="120">
        <v>16309.429999999998</v>
      </c>
      <c r="K418" s="121">
        <v>15558.96</v>
      </c>
      <c r="M418" s="123"/>
    </row>
    <row r="419" spans="1:13" s="122" customFormat="1" x14ac:dyDescent="0.2">
      <c r="A419" s="115">
        <v>2017</v>
      </c>
      <c r="B419" s="116" t="s">
        <v>999</v>
      </c>
      <c r="C419" s="115">
        <v>201700484</v>
      </c>
      <c r="D419" s="117" t="s">
        <v>1067</v>
      </c>
      <c r="E419" s="118">
        <v>42985</v>
      </c>
      <c r="F419" s="118">
        <v>42992</v>
      </c>
      <c r="G419" s="119" t="s">
        <v>875</v>
      </c>
      <c r="H419" s="115" t="s">
        <v>848</v>
      </c>
      <c r="I419" s="118">
        <v>43256</v>
      </c>
      <c r="J419" s="120">
        <v>49435.71</v>
      </c>
      <c r="K419" s="121">
        <v>47091.42</v>
      </c>
      <c r="M419" s="123"/>
    </row>
    <row r="420" spans="1:13" s="122" customFormat="1" x14ac:dyDescent="0.2">
      <c r="A420" s="115">
        <v>2017</v>
      </c>
      <c r="B420" s="116" t="s">
        <v>884</v>
      </c>
      <c r="C420" s="115">
        <v>201700485</v>
      </c>
      <c r="D420" s="117" t="s">
        <v>1067</v>
      </c>
      <c r="E420" s="118">
        <v>42985</v>
      </c>
      <c r="F420" s="118">
        <v>42992</v>
      </c>
      <c r="G420" s="119" t="s">
        <v>875</v>
      </c>
      <c r="H420" s="115" t="s">
        <v>848</v>
      </c>
      <c r="I420" s="118">
        <v>43167</v>
      </c>
      <c r="J420" s="120">
        <v>36156</v>
      </c>
      <c r="K420" s="121">
        <v>34458.199999999997</v>
      </c>
      <c r="M420" s="123"/>
    </row>
    <row r="421" spans="1:13" s="122" customFormat="1" x14ac:dyDescent="0.2">
      <c r="A421" s="115">
        <v>2017</v>
      </c>
      <c r="B421" s="116" t="s">
        <v>880</v>
      </c>
      <c r="C421" s="115">
        <v>201700490</v>
      </c>
      <c r="D421" s="117" t="s">
        <v>1067</v>
      </c>
      <c r="E421" s="118">
        <v>42980</v>
      </c>
      <c r="F421" s="118">
        <v>42993</v>
      </c>
      <c r="G421" s="119" t="s">
        <v>879</v>
      </c>
      <c r="H421" s="115" t="s">
        <v>848</v>
      </c>
      <c r="I421" s="118">
        <v>43089</v>
      </c>
      <c r="J421" s="120">
        <v>8916.34</v>
      </c>
      <c r="K421" s="121">
        <v>8509.52</v>
      </c>
      <c r="M421" s="123"/>
    </row>
    <row r="422" spans="1:13" s="122" customFormat="1" x14ac:dyDescent="0.2">
      <c r="A422" s="115">
        <v>2017</v>
      </c>
      <c r="B422" s="116" t="s">
        <v>858</v>
      </c>
      <c r="C422" s="115">
        <v>201700525</v>
      </c>
      <c r="D422" s="117" t="s">
        <v>1067</v>
      </c>
      <c r="E422" s="118">
        <v>42985</v>
      </c>
      <c r="F422" s="118">
        <v>43003</v>
      </c>
      <c r="G422" s="119" t="s">
        <v>875</v>
      </c>
      <c r="H422" s="115" t="s">
        <v>848</v>
      </c>
      <c r="I422" s="118">
        <v>43122</v>
      </c>
      <c r="J422" s="120">
        <v>80747</v>
      </c>
      <c r="K422" s="121">
        <v>76903.649999999994</v>
      </c>
      <c r="M422" s="123"/>
    </row>
    <row r="423" spans="1:13" s="122" customFormat="1" x14ac:dyDescent="0.2">
      <c r="A423" s="115">
        <v>2017</v>
      </c>
      <c r="B423" s="116" t="s">
        <v>858</v>
      </c>
      <c r="C423" s="115">
        <v>201700527</v>
      </c>
      <c r="D423" s="117" t="s">
        <v>1067</v>
      </c>
      <c r="E423" s="118">
        <v>42985</v>
      </c>
      <c r="F423" s="118">
        <v>43003</v>
      </c>
      <c r="G423" s="119" t="s">
        <v>875</v>
      </c>
      <c r="H423" s="115" t="s">
        <v>848</v>
      </c>
      <c r="I423" s="118">
        <v>43131</v>
      </c>
      <c r="J423" s="120">
        <v>21889.710000000003</v>
      </c>
      <c r="K423" s="121">
        <v>20855.22</v>
      </c>
      <c r="M423" s="123"/>
    </row>
    <row r="424" spans="1:13" s="122" customFormat="1" x14ac:dyDescent="0.2">
      <c r="A424" s="115">
        <v>2017</v>
      </c>
      <c r="B424" s="116" t="s">
        <v>999</v>
      </c>
      <c r="C424" s="115">
        <v>201700529</v>
      </c>
      <c r="D424" s="117" t="s">
        <v>1067</v>
      </c>
      <c r="E424" s="118">
        <v>42985</v>
      </c>
      <c r="F424" s="118">
        <v>43003</v>
      </c>
      <c r="G424" s="119" t="s">
        <v>875</v>
      </c>
      <c r="H424" s="115" t="s">
        <v>848</v>
      </c>
      <c r="I424" s="118">
        <v>43096</v>
      </c>
      <c r="J424" s="120">
        <v>12475.599999999999</v>
      </c>
      <c r="K424" s="121">
        <v>11920.47</v>
      </c>
      <c r="M424" s="123"/>
    </row>
    <row r="425" spans="1:13" s="122" customFormat="1" x14ac:dyDescent="0.2">
      <c r="A425" s="115">
        <v>2017</v>
      </c>
      <c r="B425" s="116" t="s">
        <v>974</v>
      </c>
      <c r="C425" s="115">
        <v>201700593</v>
      </c>
      <c r="D425" s="117" t="s">
        <v>1067</v>
      </c>
      <c r="E425" s="118">
        <v>42997</v>
      </c>
      <c r="F425" s="118">
        <v>43003</v>
      </c>
      <c r="G425" s="119" t="s">
        <v>875</v>
      </c>
      <c r="H425" s="115" t="s">
        <v>848</v>
      </c>
      <c r="I425" s="118">
        <v>43332</v>
      </c>
      <c r="J425" s="120">
        <v>42727.520000000004</v>
      </c>
      <c r="K425" s="121">
        <v>40785.360000000001</v>
      </c>
      <c r="M425" s="123"/>
    </row>
    <row r="426" spans="1:13" s="122" customFormat="1" x14ac:dyDescent="0.2">
      <c r="A426" s="115">
        <v>2017</v>
      </c>
      <c r="B426" s="116" t="s">
        <v>886</v>
      </c>
      <c r="C426" s="115">
        <v>201700606</v>
      </c>
      <c r="D426" s="117" t="s">
        <v>1067</v>
      </c>
      <c r="E426" s="118">
        <v>42997</v>
      </c>
      <c r="F426" s="118">
        <v>43003</v>
      </c>
      <c r="G426" s="119" t="s">
        <v>875</v>
      </c>
      <c r="H426" s="115" t="s">
        <v>848</v>
      </c>
      <c r="I426" s="118">
        <v>43159</v>
      </c>
      <c r="J426" s="120">
        <v>159272.34999999998</v>
      </c>
      <c r="K426" s="121">
        <v>151673.82999999999</v>
      </c>
      <c r="M426" s="123"/>
    </row>
    <row r="427" spans="1:13" s="122" customFormat="1" x14ac:dyDescent="0.2">
      <c r="A427" s="115">
        <v>2017</v>
      </c>
      <c r="B427" s="116" t="s">
        <v>999</v>
      </c>
      <c r="C427" s="115">
        <v>201700628</v>
      </c>
      <c r="D427" s="117" t="s">
        <v>1067</v>
      </c>
      <c r="E427" s="118">
        <v>42985</v>
      </c>
      <c r="F427" s="118">
        <v>43006</v>
      </c>
      <c r="G427" s="119" t="s">
        <v>875</v>
      </c>
      <c r="H427" s="115" t="s">
        <v>848</v>
      </c>
      <c r="I427" s="118"/>
      <c r="J427" s="120">
        <v>0</v>
      </c>
      <c r="K427" s="121"/>
      <c r="M427" s="123"/>
    </row>
    <row r="428" spans="1:13" s="122" customFormat="1" x14ac:dyDescent="0.2">
      <c r="A428" s="115">
        <v>2017</v>
      </c>
      <c r="B428" s="116" t="s">
        <v>1060</v>
      </c>
      <c r="C428" s="115">
        <v>201700642</v>
      </c>
      <c r="D428" s="117" t="s">
        <v>1067</v>
      </c>
      <c r="E428" s="118">
        <v>42997</v>
      </c>
      <c r="F428" s="118">
        <v>43006</v>
      </c>
      <c r="G428" s="119" t="s">
        <v>875</v>
      </c>
      <c r="H428" s="115" t="s">
        <v>848</v>
      </c>
      <c r="I428" s="118">
        <v>43053</v>
      </c>
      <c r="J428" s="120">
        <v>36845</v>
      </c>
      <c r="K428" s="121">
        <v>35062.75</v>
      </c>
      <c r="M428" s="123"/>
    </row>
    <row r="429" spans="1:13" s="122" customFormat="1" x14ac:dyDescent="0.2">
      <c r="A429" s="115">
        <v>2017</v>
      </c>
      <c r="B429" s="116" t="s">
        <v>884</v>
      </c>
      <c r="C429" s="115">
        <v>201700644</v>
      </c>
      <c r="D429" s="117" t="s">
        <v>1067</v>
      </c>
      <c r="E429" s="118">
        <v>42997</v>
      </c>
      <c r="F429" s="118">
        <v>43006</v>
      </c>
      <c r="G429" s="119" t="s">
        <v>875</v>
      </c>
      <c r="H429" s="115" t="s">
        <v>848</v>
      </c>
      <c r="I429" s="118">
        <v>43087</v>
      </c>
      <c r="J429" s="120">
        <v>58095</v>
      </c>
      <c r="K429" s="121">
        <v>55290.84</v>
      </c>
      <c r="M429" s="123"/>
    </row>
    <row r="430" spans="1:13" s="122" customFormat="1" x14ac:dyDescent="0.2">
      <c r="A430" s="115">
        <v>2017</v>
      </c>
      <c r="B430" s="116" t="s">
        <v>880</v>
      </c>
      <c r="C430" s="115">
        <v>201700645</v>
      </c>
      <c r="D430" s="117" t="s">
        <v>1067</v>
      </c>
      <c r="E430" s="118">
        <v>42997</v>
      </c>
      <c r="F430" s="118">
        <v>43006</v>
      </c>
      <c r="G430" s="119" t="s">
        <v>875</v>
      </c>
      <c r="H430" s="115" t="s">
        <v>848</v>
      </c>
      <c r="I430" s="118">
        <v>43087</v>
      </c>
      <c r="J430" s="120">
        <v>15596.43</v>
      </c>
      <c r="K430" s="121">
        <v>14861.61</v>
      </c>
      <c r="M430" s="123"/>
    </row>
    <row r="431" spans="1:13" s="122" customFormat="1" x14ac:dyDescent="0.2">
      <c r="A431" s="115">
        <v>2017</v>
      </c>
      <c r="B431" s="116" t="s">
        <v>880</v>
      </c>
      <c r="C431" s="115">
        <v>201700646</v>
      </c>
      <c r="D431" s="117" t="s">
        <v>1067</v>
      </c>
      <c r="E431" s="118">
        <v>42997</v>
      </c>
      <c r="F431" s="118">
        <v>43006</v>
      </c>
      <c r="G431" s="119" t="s">
        <v>875</v>
      </c>
      <c r="H431" s="115" t="s">
        <v>848</v>
      </c>
      <c r="I431" s="118">
        <v>43096</v>
      </c>
      <c r="J431" s="120">
        <v>6053.51</v>
      </c>
      <c r="K431" s="121">
        <v>5775.83</v>
      </c>
      <c r="M431" s="123"/>
    </row>
    <row r="432" spans="1:13" s="122" customFormat="1" x14ac:dyDescent="0.2">
      <c r="A432" s="115">
        <v>2017</v>
      </c>
      <c r="B432" s="116" t="s">
        <v>880</v>
      </c>
      <c r="C432" s="115">
        <v>201700652</v>
      </c>
      <c r="D432" s="117" t="s">
        <v>1067</v>
      </c>
      <c r="E432" s="118">
        <v>42997</v>
      </c>
      <c r="F432" s="118">
        <v>43006</v>
      </c>
      <c r="G432" s="119" t="s">
        <v>875</v>
      </c>
      <c r="H432" s="115" t="s">
        <v>848</v>
      </c>
      <c r="I432" s="118">
        <v>43060</v>
      </c>
      <c r="J432" s="120">
        <v>20503.04</v>
      </c>
      <c r="K432" s="121">
        <v>19747.02</v>
      </c>
      <c r="M432" s="123"/>
    </row>
    <row r="433" spans="1:13" s="122" customFormat="1" x14ac:dyDescent="0.2">
      <c r="A433" s="115">
        <v>2017</v>
      </c>
      <c r="B433" s="116" t="s">
        <v>880</v>
      </c>
      <c r="C433" s="115">
        <v>201700654</v>
      </c>
      <c r="D433" s="117" t="s">
        <v>1067</v>
      </c>
      <c r="E433" s="118">
        <v>42997</v>
      </c>
      <c r="F433" s="118">
        <v>43006</v>
      </c>
      <c r="G433" s="119" t="s">
        <v>875</v>
      </c>
      <c r="H433" s="115" t="s">
        <v>848</v>
      </c>
      <c r="I433" s="118">
        <v>43087</v>
      </c>
      <c r="J433" s="120">
        <v>16545</v>
      </c>
      <c r="K433" s="121">
        <v>15762.75</v>
      </c>
      <c r="M433" s="123"/>
    </row>
    <row r="434" spans="1:13" s="122" customFormat="1" x14ac:dyDescent="0.2">
      <c r="A434" s="115">
        <v>2017</v>
      </c>
      <c r="B434" s="116" t="s">
        <v>844</v>
      </c>
      <c r="C434" s="115">
        <v>201700656</v>
      </c>
      <c r="D434" s="117" t="s">
        <v>1067</v>
      </c>
      <c r="E434" s="118">
        <v>42997</v>
      </c>
      <c r="F434" s="118">
        <v>43006</v>
      </c>
      <c r="G434" s="119" t="s">
        <v>875</v>
      </c>
      <c r="H434" s="115" t="s">
        <v>848</v>
      </c>
      <c r="I434" s="118">
        <v>43146</v>
      </c>
      <c r="J434" s="120">
        <v>55332.2</v>
      </c>
      <c r="K434" s="121">
        <v>52721.63</v>
      </c>
      <c r="M434" s="123"/>
    </row>
    <row r="435" spans="1:13" s="122" customFormat="1" x14ac:dyDescent="0.2">
      <c r="A435" s="115">
        <v>2017</v>
      </c>
      <c r="B435" s="116" t="s">
        <v>886</v>
      </c>
      <c r="C435" s="115">
        <v>201700610</v>
      </c>
      <c r="D435" s="117" t="s">
        <v>1067</v>
      </c>
      <c r="E435" s="118">
        <v>42997</v>
      </c>
      <c r="F435" s="118">
        <v>42999</v>
      </c>
      <c r="G435" s="119" t="s">
        <v>875</v>
      </c>
      <c r="H435" s="115" t="s">
        <v>1071</v>
      </c>
      <c r="I435" s="118">
        <v>43256</v>
      </c>
      <c r="J435" s="120">
        <v>279040.78000000003</v>
      </c>
      <c r="K435" s="121">
        <v>279040.78000000003</v>
      </c>
      <c r="M435" s="123"/>
    </row>
    <row r="436" spans="1:13" s="122" customFormat="1" x14ac:dyDescent="0.2">
      <c r="A436" s="115">
        <v>2017</v>
      </c>
      <c r="B436" s="116" t="s">
        <v>886</v>
      </c>
      <c r="C436" s="115">
        <v>201700610</v>
      </c>
      <c r="D436" s="117" t="s">
        <v>1067</v>
      </c>
      <c r="E436" s="118">
        <v>42997</v>
      </c>
      <c r="F436" s="118">
        <v>42999</v>
      </c>
      <c r="G436" s="119" t="s">
        <v>875</v>
      </c>
      <c r="H436" s="115" t="s">
        <v>1071</v>
      </c>
      <c r="I436" s="118">
        <v>43263</v>
      </c>
      <c r="J436" s="120">
        <v>278030.38</v>
      </c>
      <c r="K436" s="121">
        <v>252405.06</v>
      </c>
      <c r="M436" s="123"/>
    </row>
    <row r="437" spans="1:13" s="122" customFormat="1" x14ac:dyDescent="0.2">
      <c r="A437" s="115">
        <v>2017</v>
      </c>
      <c r="B437" s="116" t="s">
        <v>880</v>
      </c>
      <c r="C437" s="115">
        <v>201700663</v>
      </c>
      <c r="D437" s="117" t="s">
        <v>1067</v>
      </c>
      <c r="E437" s="118">
        <v>42997</v>
      </c>
      <c r="F437" s="118">
        <v>43004</v>
      </c>
      <c r="G437" s="119" t="s">
        <v>875</v>
      </c>
      <c r="H437" s="115"/>
      <c r="I437" s="118"/>
      <c r="J437" s="120">
        <v>0</v>
      </c>
      <c r="K437" s="121"/>
      <c r="M437" s="123"/>
    </row>
    <row r="438" spans="1:13" s="122" customFormat="1" x14ac:dyDescent="0.2">
      <c r="A438" s="115">
        <v>2017</v>
      </c>
      <c r="B438" s="116" t="s">
        <v>900</v>
      </c>
      <c r="C438" s="115">
        <v>201700664</v>
      </c>
      <c r="D438" s="117" t="s">
        <v>1067</v>
      </c>
      <c r="E438" s="118">
        <v>42997</v>
      </c>
      <c r="F438" s="118">
        <v>43004</v>
      </c>
      <c r="G438" s="119" t="s">
        <v>875</v>
      </c>
      <c r="H438" s="115"/>
      <c r="I438" s="118"/>
      <c r="J438" s="120">
        <v>0</v>
      </c>
      <c r="K438" s="121"/>
      <c r="M438" s="123"/>
    </row>
    <row r="439" spans="1:13" s="122" customFormat="1" x14ac:dyDescent="0.2">
      <c r="A439" s="115">
        <v>2017</v>
      </c>
      <c r="B439" s="116" t="s">
        <v>886</v>
      </c>
      <c r="C439" s="115">
        <v>201700665</v>
      </c>
      <c r="D439" s="117" t="s">
        <v>1067</v>
      </c>
      <c r="E439" s="118">
        <v>42997</v>
      </c>
      <c r="F439" s="118">
        <v>43004</v>
      </c>
      <c r="G439" s="119" t="s">
        <v>875</v>
      </c>
      <c r="H439" s="115" t="s">
        <v>1071</v>
      </c>
      <c r="I439" s="118">
        <v>43397</v>
      </c>
      <c r="J439" s="120">
        <v>891175.45</v>
      </c>
      <c r="K439" s="121">
        <v>891175.45</v>
      </c>
      <c r="M439" s="123"/>
    </row>
    <row r="440" spans="1:13" s="122" customFormat="1" x14ac:dyDescent="0.2">
      <c r="A440" s="115">
        <v>2017</v>
      </c>
      <c r="B440" s="116" t="s">
        <v>886</v>
      </c>
      <c r="C440" s="115">
        <v>201700665</v>
      </c>
      <c r="D440" s="117" t="s">
        <v>1067</v>
      </c>
      <c r="E440" s="118">
        <v>42997</v>
      </c>
      <c r="F440" s="118">
        <v>43004</v>
      </c>
      <c r="G440" s="119" t="s">
        <v>875</v>
      </c>
      <c r="H440" s="115" t="s">
        <v>1071</v>
      </c>
      <c r="I440" s="118">
        <v>43397</v>
      </c>
      <c r="J440" s="120">
        <v>107786.73</v>
      </c>
      <c r="K440" s="121">
        <v>61866.59</v>
      </c>
      <c r="M440" s="123"/>
    </row>
    <row r="441" spans="1:13" s="122" customFormat="1" x14ac:dyDescent="0.2">
      <c r="A441" s="115">
        <v>2017</v>
      </c>
      <c r="B441" s="116" t="s">
        <v>886</v>
      </c>
      <c r="C441" s="115">
        <v>201700666</v>
      </c>
      <c r="D441" s="117" t="s">
        <v>1067</v>
      </c>
      <c r="E441" s="118">
        <v>42997</v>
      </c>
      <c r="F441" s="118">
        <v>43004</v>
      </c>
      <c r="G441" s="119" t="s">
        <v>875</v>
      </c>
      <c r="H441" s="115" t="s">
        <v>848</v>
      </c>
      <c r="I441" s="118">
        <v>43195</v>
      </c>
      <c r="J441" s="120">
        <v>22331.68</v>
      </c>
      <c r="K441" s="121">
        <v>21342.59</v>
      </c>
      <c r="M441" s="123"/>
    </row>
    <row r="442" spans="1:13" s="122" customFormat="1" x14ac:dyDescent="0.2">
      <c r="A442" s="115">
        <v>2017</v>
      </c>
      <c r="B442" s="116" t="s">
        <v>909</v>
      </c>
      <c r="C442" s="115">
        <v>201700667</v>
      </c>
      <c r="D442" s="117" t="s">
        <v>1067</v>
      </c>
      <c r="E442" s="118">
        <v>42997</v>
      </c>
      <c r="F442" s="118">
        <v>43004</v>
      </c>
      <c r="G442" s="119" t="s">
        <v>875</v>
      </c>
      <c r="H442" s="115" t="s">
        <v>848</v>
      </c>
      <c r="I442" s="118">
        <v>43067</v>
      </c>
      <c r="J442" s="120">
        <v>9940</v>
      </c>
      <c r="K442" s="121">
        <v>9478</v>
      </c>
      <c r="M442" s="123"/>
    </row>
    <row r="443" spans="1:13" s="122" customFormat="1" x14ac:dyDescent="0.2">
      <c r="A443" s="115">
        <v>2017</v>
      </c>
      <c r="B443" s="116" t="s">
        <v>886</v>
      </c>
      <c r="C443" s="115">
        <v>201700668</v>
      </c>
      <c r="D443" s="117" t="s">
        <v>1067</v>
      </c>
      <c r="E443" s="118">
        <v>42997</v>
      </c>
      <c r="F443" s="118">
        <v>43004</v>
      </c>
      <c r="G443" s="119" t="s">
        <v>875</v>
      </c>
      <c r="H443" s="115" t="s">
        <v>848</v>
      </c>
      <c r="I443" s="118">
        <v>43060</v>
      </c>
      <c r="J443" s="120">
        <v>5904.5499999999993</v>
      </c>
      <c r="K443" s="121">
        <v>5634.32</v>
      </c>
      <c r="M443" s="123"/>
    </row>
    <row r="444" spans="1:13" s="122" customFormat="1" x14ac:dyDescent="0.2">
      <c r="A444" s="115">
        <v>2017</v>
      </c>
      <c r="B444" s="116" t="s">
        <v>880</v>
      </c>
      <c r="C444" s="115">
        <v>201700669</v>
      </c>
      <c r="D444" s="117" t="s">
        <v>1067</v>
      </c>
      <c r="E444" s="118">
        <v>42997</v>
      </c>
      <c r="F444" s="118">
        <v>43004</v>
      </c>
      <c r="G444" s="119" t="s">
        <v>875</v>
      </c>
      <c r="H444" s="115" t="s">
        <v>1071</v>
      </c>
      <c r="I444" s="118">
        <v>43384</v>
      </c>
      <c r="J444" s="120">
        <v>577543.29</v>
      </c>
      <c r="K444" s="121">
        <v>577543.29</v>
      </c>
      <c r="M444" s="123"/>
    </row>
    <row r="445" spans="1:13" s="122" customFormat="1" x14ac:dyDescent="0.2">
      <c r="A445" s="115">
        <v>2017</v>
      </c>
      <c r="B445" s="116" t="s">
        <v>880</v>
      </c>
      <c r="C445" s="115">
        <v>201700669</v>
      </c>
      <c r="D445" s="117" t="s">
        <v>1067</v>
      </c>
      <c r="E445" s="118">
        <v>42997</v>
      </c>
      <c r="F445" s="118">
        <v>43004</v>
      </c>
      <c r="G445" s="119" t="s">
        <v>875</v>
      </c>
      <c r="H445" s="115" t="s">
        <v>1071</v>
      </c>
      <c r="I445" s="118">
        <v>43384</v>
      </c>
      <c r="J445" s="120">
        <v>81619.47</v>
      </c>
      <c r="K445" s="121">
        <v>51297.98</v>
      </c>
      <c r="M445" s="123"/>
    </row>
    <row r="446" spans="1:13" s="122" customFormat="1" x14ac:dyDescent="0.2">
      <c r="A446" s="115">
        <v>2017</v>
      </c>
      <c r="B446" s="116" t="s">
        <v>880</v>
      </c>
      <c r="C446" s="115">
        <v>201700670</v>
      </c>
      <c r="D446" s="117" t="s">
        <v>1067</v>
      </c>
      <c r="E446" s="118">
        <v>42997</v>
      </c>
      <c r="F446" s="118">
        <v>43004</v>
      </c>
      <c r="G446" s="119" t="s">
        <v>875</v>
      </c>
      <c r="H446" s="115" t="s">
        <v>848</v>
      </c>
      <c r="I446" s="118">
        <v>43108</v>
      </c>
      <c r="J446" s="120">
        <v>13104.2</v>
      </c>
      <c r="K446" s="121">
        <v>12488.99</v>
      </c>
      <c r="M446" s="123"/>
    </row>
    <row r="447" spans="1:13" s="122" customFormat="1" x14ac:dyDescent="0.2">
      <c r="A447" s="115">
        <v>2017</v>
      </c>
      <c r="B447" s="116" t="s">
        <v>880</v>
      </c>
      <c r="C447" s="115">
        <v>201700671</v>
      </c>
      <c r="D447" s="117" t="s">
        <v>1067</v>
      </c>
      <c r="E447" s="118">
        <v>42997</v>
      </c>
      <c r="F447" s="118">
        <v>43004</v>
      </c>
      <c r="G447" s="119" t="s">
        <v>875</v>
      </c>
      <c r="H447" s="115" t="s">
        <v>1071</v>
      </c>
      <c r="I447" s="118">
        <v>43125</v>
      </c>
      <c r="J447" s="120">
        <v>605465.30000000005</v>
      </c>
      <c r="K447" s="121">
        <v>605465.30000000005</v>
      </c>
      <c r="M447" s="123"/>
    </row>
    <row r="448" spans="1:13" s="122" customFormat="1" x14ac:dyDescent="0.2">
      <c r="A448" s="115">
        <v>2017</v>
      </c>
      <c r="B448" s="116" t="s">
        <v>880</v>
      </c>
      <c r="C448" s="115">
        <v>201700671</v>
      </c>
      <c r="D448" s="117" t="s">
        <v>1067</v>
      </c>
      <c r="E448" s="118">
        <v>42997</v>
      </c>
      <c r="F448" s="118">
        <v>43004</v>
      </c>
      <c r="G448" s="119" t="s">
        <v>875</v>
      </c>
      <c r="H448" s="115" t="s">
        <v>1071</v>
      </c>
      <c r="I448" s="118">
        <v>43125</v>
      </c>
      <c r="J448" s="120">
        <v>599005.54</v>
      </c>
      <c r="K448" s="121">
        <v>543053.16</v>
      </c>
      <c r="M448" s="123"/>
    </row>
    <row r="449" spans="1:13" s="122" customFormat="1" x14ac:dyDescent="0.2">
      <c r="A449" s="115">
        <v>2017</v>
      </c>
      <c r="B449" s="116" t="s">
        <v>886</v>
      </c>
      <c r="C449" s="115">
        <v>201700672</v>
      </c>
      <c r="D449" s="117" t="s">
        <v>1067</v>
      </c>
      <c r="E449" s="118">
        <v>42997</v>
      </c>
      <c r="F449" s="118">
        <v>43004</v>
      </c>
      <c r="G449" s="119" t="s">
        <v>875</v>
      </c>
      <c r="H449" s="115" t="s">
        <v>848</v>
      </c>
      <c r="I449" s="118">
        <v>43175</v>
      </c>
      <c r="J449" s="120">
        <v>191220</v>
      </c>
      <c r="K449" s="121">
        <v>182411.76</v>
      </c>
      <c r="M449" s="123"/>
    </row>
    <row r="450" spans="1:13" s="122" customFormat="1" x14ac:dyDescent="0.2">
      <c r="A450" s="115">
        <v>2017</v>
      </c>
      <c r="B450" s="116" t="s">
        <v>886</v>
      </c>
      <c r="C450" s="115">
        <v>201700673</v>
      </c>
      <c r="D450" s="117" t="s">
        <v>1067</v>
      </c>
      <c r="E450" s="118">
        <v>42997</v>
      </c>
      <c r="F450" s="118">
        <v>43004</v>
      </c>
      <c r="G450" s="119" t="s">
        <v>875</v>
      </c>
      <c r="H450" s="115" t="s">
        <v>848</v>
      </c>
      <c r="I450" s="118">
        <v>43195</v>
      </c>
      <c r="J450" s="120">
        <v>85025.1</v>
      </c>
      <c r="K450" s="121">
        <v>81171.53</v>
      </c>
      <c r="M450" s="123"/>
    </row>
    <row r="451" spans="1:13" s="122" customFormat="1" x14ac:dyDescent="0.2">
      <c r="A451" s="115">
        <v>2017</v>
      </c>
      <c r="B451" s="116" t="s">
        <v>880</v>
      </c>
      <c r="C451" s="115">
        <v>201700674</v>
      </c>
      <c r="D451" s="117" t="s">
        <v>1067</v>
      </c>
      <c r="E451" s="118">
        <v>42997</v>
      </c>
      <c r="F451" s="118">
        <v>43004</v>
      </c>
      <c r="G451" s="119" t="s">
        <v>875</v>
      </c>
      <c r="H451" s="115" t="s">
        <v>848</v>
      </c>
      <c r="I451" s="118">
        <v>43256</v>
      </c>
      <c r="J451" s="120">
        <v>6465.96</v>
      </c>
      <c r="K451" s="121">
        <v>6180.16</v>
      </c>
      <c r="M451" s="123"/>
    </row>
    <row r="452" spans="1:13" s="122" customFormat="1" x14ac:dyDescent="0.2">
      <c r="A452" s="115">
        <v>2017</v>
      </c>
      <c r="B452" s="116" t="s">
        <v>880</v>
      </c>
      <c r="C452" s="115">
        <v>201700675</v>
      </c>
      <c r="D452" s="117" t="s">
        <v>1067</v>
      </c>
      <c r="E452" s="118">
        <v>42997</v>
      </c>
      <c r="F452" s="118">
        <v>43004</v>
      </c>
      <c r="G452" s="119" t="s">
        <v>875</v>
      </c>
      <c r="H452" s="115" t="s">
        <v>848</v>
      </c>
      <c r="I452" s="118">
        <v>43361</v>
      </c>
      <c r="J452" s="120">
        <v>85752.38</v>
      </c>
      <c r="K452" s="121">
        <v>81822.06</v>
      </c>
      <c r="M452" s="123"/>
    </row>
    <row r="453" spans="1:13" s="122" customFormat="1" x14ac:dyDescent="0.2">
      <c r="A453" s="115">
        <v>2017</v>
      </c>
      <c r="B453" s="116" t="s">
        <v>886</v>
      </c>
      <c r="C453" s="115">
        <v>201700676</v>
      </c>
      <c r="D453" s="117" t="s">
        <v>1067</v>
      </c>
      <c r="E453" s="118">
        <v>42997</v>
      </c>
      <c r="F453" s="118">
        <v>43004</v>
      </c>
      <c r="G453" s="119" t="s">
        <v>875</v>
      </c>
      <c r="H453" s="115"/>
      <c r="I453" s="118"/>
      <c r="J453" s="120">
        <v>0</v>
      </c>
      <c r="K453" s="121"/>
      <c r="M453" s="123"/>
    </row>
    <row r="454" spans="1:13" s="122" customFormat="1" x14ac:dyDescent="0.2">
      <c r="A454" s="115">
        <v>2017</v>
      </c>
      <c r="B454" s="116" t="s">
        <v>999</v>
      </c>
      <c r="C454" s="115">
        <v>201700678</v>
      </c>
      <c r="D454" s="117" t="s">
        <v>1067</v>
      </c>
      <c r="E454" s="118">
        <v>42985</v>
      </c>
      <c r="F454" s="118">
        <v>43004</v>
      </c>
      <c r="G454" s="119" t="s">
        <v>875</v>
      </c>
      <c r="H454" s="115" t="s">
        <v>848</v>
      </c>
      <c r="I454" s="118">
        <v>43207</v>
      </c>
      <c r="J454" s="120">
        <v>34598.810000000005</v>
      </c>
      <c r="K454" s="121">
        <v>33006.869999999995</v>
      </c>
      <c r="M454" s="123"/>
    </row>
    <row r="455" spans="1:13" s="122" customFormat="1" x14ac:dyDescent="0.2">
      <c r="A455" s="115">
        <v>2017</v>
      </c>
      <c r="B455" s="116" t="s">
        <v>880</v>
      </c>
      <c r="C455" s="115">
        <v>201700679</v>
      </c>
      <c r="D455" s="117" t="s">
        <v>1067</v>
      </c>
      <c r="E455" s="118">
        <v>42997</v>
      </c>
      <c r="F455" s="118">
        <v>43004</v>
      </c>
      <c r="G455" s="119" t="s">
        <v>875</v>
      </c>
      <c r="H455" s="115" t="s">
        <v>1071</v>
      </c>
      <c r="I455" s="118">
        <v>43140</v>
      </c>
      <c r="J455" s="120">
        <v>804862.64</v>
      </c>
      <c r="K455" s="121">
        <v>804862.64</v>
      </c>
      <c r="M455" s="123"/>
    </row>
    <row r="456" spans="1:13" s="122" customFormat="1" x14ac:dyDescent="0.2">
      <c r="A456" s="115">
        <v>2017</v>
      </c>
      <c r="B456" s="116" t="s">
        <v>880</v>
      </c>
      <c r="C456" s="115">
        <v>201700679</v>
      </c>
      <c r="D456" s="117" t="s">
        <v>1067</v>
      </c>
      <c r="E456" s="118">
        <v>42997</v>
      </c>
      <c r="F456" s="118">
        <v>43004</v>
      </c>
      <c r="G456" s="119" t="s">
        <v>875</v>
      </c>
      <c r="H456" s="115" t="s">
        <v>1071</v>
      </c>
      <c r="I456" s="118">
        <v>43140</v>
      </c>
      <c r="J456" s="120">
        <v>97571.47</v>
      </c>
      <c r="K456" s="121">
        <v>56059.5</v>
      </c>
      <c r="M456" s="123"/>
    </row>
    <row r="457" spans="1:13" s="122" customFormat="1" x14ac:dyDescent="0.2">
      <c r="A457" s="115">
        <v>2017</v>
      </c>
      <c r="B457" s="116" t="s">
        <v>880</v>
      </c>
      <c r="C457" s="115">
        <v>201700683</v>
      </c>
      <c r="D457" s="117" t="s">
        <v>1067</v>
      </c>
      <c r="E457" s="118">
        <v>42997</v>
      </c>
      <c r="F457" s="118">
        <v>43004</v>
      </c>
      <c r="G457" s="119" t="s">
        <v>875</v>
      </c>
      <c r="H457" s="115"/>
      <c r="I457" s="118"/>
      <c r="J457" s="120">
        <v>0</v>
      </c>
      <c r="K457" s="121"/>
      <c r="M457" s="123"/>
    </row>
    <row r="458" spans="1:13" s="122" customFormat="1" x14ac:dyDescent="0.2">
      <c r="A458" s="115">
        <v>2017</v>
      </c>
      <c r="B458" s="116" t="s">
        <v>844</v>
      </c>
      <c r="C458" s="115">
        <v>201700684</v>
      </c>
      <c r="D458" s="117" t="s">
        <v>1067</v>
      </c>
      <c r="E458" s="118">
        <v>42997</v>
      </c>
      <c r="F458" s="118">
        <v>43004</v>
      </c>
      <c r="G458" s="119" t="s">
        <v>875</v>
      </c>
      <c r="H458" s="115"/>
      <c r="I458" s="118"/>
      <c r="J458" s="120">
        <v>0</v>
      </c>
      <c r="K458" s="121"/>
      <c r="M458" s="123"/>
    </row>
    <row r="459" spans="1:13" s="122" customFormat="1" x14ac:dyDescent="0.2">
      <c r="A459" s="115">
        <v>2017</v>
      </c>
      <c r="B459" s="116" t="s">
        <v>880</v>
      </c>
      <c r="C459" s="115">
        <v>201700685</v>
      </c>
      <c r="D459" s="117" t="s">
        <v>1067</v>
      </c>
      <c r="E459" s="118">
        <v>42997</v>
      </c>
      <c r="F459" s="118">
        <v>43004</v>
      </c>
      <c r="G459" s="119" t="s">
        <v>875</v>
      </c>
      <c r="H459" s="115" t="s">
        <v>848</v>
      </c>
      <c r="I459" s="118">
        <v>43087</v>
      </c>
      <c r="J459" s="120">
        <v>65225.35</v>
      </c>
      <c r="K459" s="121">
        <v>62178.71</v>
      </c>
      <c r="M459" s="123"/>
    </row>
    <row r="460" spans="1:13" s="122" customFormat="1" x14ac:dyDescent="0.2">
      <c r="A460" s="115">
        <v>2017</v>
      </c>
      <c r="B460" s="116" t="s">
        <v>862</v>
      </c>
      <c r="C460" s="115">
        <v>201700686</v>
      </c>
      <c r="D460" s="117" t="s">
        <v>1067</v>
      </c>
      <c r="E460" s="118">
        <v>42997</v>
      </c>
      <c r="F460" s="118">
        <v>43004</v>
      </c>
      <c r="G460" s="119" t="s">
        <v>875</v>
      </c>
      <c r="H460" s="115"/>
      <c r="I460" s="118"/>
      <c r="J460" s="120">
        <v>0</v>
      </c>
      <c r="K460" s="121"/>
      <c r="M460" s="123"/>
    </row>
    <row r="461" spans="1:13" s="122" customFormat="1" x14ac:dyDescent="0.2">
      <c r="A461" s="115">
        <v>2017</v>
      </c>
      <c r="B461" s="116" t="s">
        <v>886</v>
      </c>
      <c r="C461" s="115">
        <v>201700687</v>
      </c>
      <c r="D461" s="117" t="s">
        <v>1067</v>
      </c>
      <c r="E461" s="118">
        <v>42997</v>
      </c>
      <c r="F461" s="118">
        <v>43004</v>
      </c>
      <c r="G461" s="119" t="s">
        <v>875</v>
      </c>
      <c r="H461" s="115" t="s">
        <v>848</v>
      </c>
      <c r="I461" s="118">
        <v>43045</v>
      </c>
      <c r="J461" s="120">
        <v>32598.04</v>
      </c>
      <c r="K461" s="121">
        <v>31126.54</v>
      </c>
      <c r="M461" s="123"/>
    </row>
    <row r="462" spans="1:13" s="122" customFormat="1" x14ac:dyDescent="0.2">
      <c r="A462" s="115">
        <v>2017</v>
      </c>
      <c r="B462" s="116" t="s">
        <v>886</v>
      </c>
      <c r="C462" s="115">
        <v>201700689</v>
      </c>
      <c r="D462" s="117" t="s">
        <v>1067</v>
      </c>
      <c r="E462" s="118">
        <v>42997</v>
      </c>
      <c r="F462" s="118">
        <v>43004</v>
      </c>
      <c r="G462" s="119" t="s">
        <v>875</v>
      </c>
      <c r="H462" s="115" t="s">
        <v>848</v>
      </c>
      <c r="I462" s="118">
        <v>43256</v>
      </c>
      <c r="J462" s="120">
        <v>90040.400000000009</v>
      </c>
      <c r="K462" s="121">
        <v>85733.38</v>
      </c>
      <c r="M462" s="123"/>
    </row>
    <row r="463" spans="1:13" s="122" customFormat="1" x14ac:dyDescent="0.2">
      <c r="A463" s="115">
        <v>2017</v>
      </c>
      <c r="B463" s="116" t="s">
        <v>880</v>
      </c>
      <c r="C463" s="115">
        <v>201700690</v>
      </c>
      <c r="D463" s="117" t="s">
        <v>1067</v>
      </c>
      <c r="E463" s="118">
        <v>42997</v>
      </c>
      <c r="F463" s="118">
        <v>43004</v>
      </c>
      <c r="G463" s="119" t="s">
        <v>875</v>
      </c>
      <c r="H463" s="115" t="s">
        <v>848</v>
      </c>
      <c r="I463" s="118">
        <v>43175</v>
      </c>
      <c r="J463" s="120">
        <v>247682.79</v>
      </c>
      <c r="K463" s="121">
        <v>236355.87</v>
      </c>
      <c r="M463" s="123"/>
    </row>
    <row r="464" spans="1:13" s="122" customFormat="1" x14ac:dyDescent="0.2">
      <c r="A464" s="115">
        <v>2017</v>
      </c>
      <c r="B464" s="116" t="s">
        <v>900</v>
      </c>
      <c r="C464" s="115">
        <v>201700691</v>
      </c>
      <c r="D464" s="117" t="s">
        <v>1067</v>
      </c>
      <c r="E464" s="118">
        <v>42997</v>
      </c>
      <c r="F464" s="118">
        <v>43004</v>
      </c>
      <c r="G464" s="119" t="s">
        <v>875</v>
      </c>
      <c r="H464" s="115" t="s">
        <v>848</v>
      </c>
      <c r="I464" s="118">
        <v>43046</v>
      </c>
      <c r="J464" s="120">
        <v>23918.83</v>
      </c>
      <c r="K464" s="121">
        <v>22855.63</v>
      </c>
      <c r="M464" s="123"/>
    </row>
    <row r="465" spans="1:13" s="122" customFormat="1" x14ac:dyDescent="0.2">
      <c r="A465" s="115">
        <v>2017</v>
      </c>
      <c r="B465" s="116" t="s">
        <v>886</v>
      </c>
      <c r="C465" s="115">
        <v>201700692</v>
      </c>
      <c r="D465" s="117" t="s">
        <v>1067</v>
      </c>
      <c r="E465" s="118">
        <v>42997</v>
      </c>
      <c r="F465" s="118">
        <v>43004</v>
      </c>
      <c r="G465" s="119" t="s">
        <v>875</v>
      </c>
      <c r="H465" s="115" t="s">
        <v>848</v>
      </c>
      <c r="I465" s="118">
        <v>43122</v>
      </c>
      <c r="J465" s="120">
        <v>28832.77</v>
      </c>
      <c r="K465" s="121">
        <v>27466.13</v>
      </c>
      <c r="M465" s="123"/>
    </row>
    <row r="466" spans="1:13" s="122" customFormat="1" x14ac:dyDescent="0.2">
      <c r="A466" s="115">
        <v>2017</v>
      </c>
      <c r="B466" s="116" t="s">
        <v>880</v>
      </c>
      <c r="C466" s="115">
        <v>201700693</v>
      </c>
      <c r="D466" s="117" t="s">
        <v>1067</v>
      </c>
      <c r="E466" s="118">
        <v>42997</v>
      </c>
      <c r="F466" s="118">
        <v>43004</v>
      </c>
      <c r="G466" s="119" t="s">
        <v>875</v>
      </c>
      <c r="H466" s="115" t="s">
        <v>848</v>
      </c>
      <c r="I466" s="118">
        <v>43096</v>
      </c>
      <c r="J466" s="120">
        <v>40180.47</v>
      </c>
      <c r="K466" s="121">
        <v>38351.86</v>
      </c>
      <c r="M466" s="123"/>
    </row>
    <row r="467" spans="1:13" s="122" customFormat="1" x14ac:dyDescent="0.2">
      <c r="A467" s="115">
        <v>2017</v>
      </c>
      <c r="B467" s="116" t="s">
        <v>915</v>
      </c>
      <c r="C467" s="115">
        <v>201700694</v>
      </c>
      <c r="D467" s="117" t="s">
        <v>1067</v>
      </c>
      <c r="E467" s="118">
        <v>42997</v>
      </c>
      <c r="F467" s="118">
        <v>43004</v>
      </c>
      <c r="G467" s="119" t="s">
        <v>875</v>
      </c>
      <c r="H467" s="115"/>
      <c r="I467" s="118"/>
      <c r="J467" s="120">
        <v>0</v>
      </c>
      <c r="K467" s="121"/>
      <c r="M467" s="123"/>
    </row>
    <row r="468" spans="1:13" s="122" customFormat="1" x14ac:dyDescent="0.2">
      <c r="A468" s="115">
        <v>2017</v>
      </c>
      <c r="B468" s="116" t="s">
        <v>880</v>
      </c>
      <c r="C468" s="115">
        <v>201700701</v>
      </c>
      <c r="D468" s="117" t="s">
        <v>1067</v>
      </c>
      <c r="E468" s="118">
        <v>42997</v>
      </c>
      <c r="F468" s="118">
        <v>43004</v>
      </c>
      <c r="G468" s="119" t="s">
        <v>875</v>
      </c>
      <c r="H468" s="115" t="s">
        <v>848</v>
      </c>
      <c r="I468" s="118">
        <v>43108</v>
      </c>
      <c r="J468" s="120">
        <v>108668.81</v>
      </c>
      <c r="K468" s="121">
        <v>103562.51</v>
      </c>
      <c r="M468" s="123"/>
    </row>
    <row r="469" spans="1:13" s="122" customFormat="1" x14ac:dyDescent="0.2">
      <c r="A469" s="115">
        <v>2017</v>
      </c>
      <c r="B469" s="116" t="s">
        <v>886</v>
      </c>
      <c r="C469" s="115">
        <v>201700702</v>
      </c>
      <c r="D469" s="117" t="s">
        <v>1067</v>
      </c>
      <c r="E469" s="118">
        <v>42997</v>
      </c>
      <c r="F469" s="118">
        <v>43004</v>
      </c>
      <c r="G469" s="119" t="s">
        <v>875</v>
      </c>
      <c r="H469" s="115"/>
      <c r="I469" s="118"/>
      <c r="J469" s="120">
        <v>0</v>
      </c>
      <c r="K469" s="121"/>
      <c r="M469" s="123"/>
    </row>
    <row r="470" spans="1:13" s="122" customFormat="1" x14ac:dyDescent="0.2">
      <c r="A470" s="115">
        <v>2017</v>
      </c>
      <c r="B470" s="116" t="s">
        <v>880</v>
      </c>
      <c r="C470" s="115">
        <v>201700703</v>
      </c>
      <c r="D470" s="117" t="s">
        <v>1067</v>
      </c>
      <c r="E470" s="118">
        <v>42997</v>
      </c>
      <c r="F470" s="118">
        <v>43004</v>
      </c>
      <c r="G470" s="119" t="s">
        <v>875</v>
      </c>
      <c r="H470" s="115" t="s">
        <v>848</v>
      </c>
      <c r="I470" s="118">
        <v>43096</v>
      </c>
      <c r="J470" s="120">
        <v>59774.79</v>
      </c>
      <c r="K470" s="121">
        <v>56911.05</v>
      </c>
      <c r="M470" s="123"/>
    </row>
    <row r="471" spans="1:13" s="122" customFormat="1" x14ac:dyDescent="0.2">
      <c r="A471" s="115">
        <v>2017</v>
      </c>
      <c r="B471" s="116" t="s">
        <v>886</v>
      </c>
      <c r="C471" s="115">
        <v>201700704</v>
      </c>
      <c r="D471" s="117" t="s">
        <v>1067</v>
      </c>
      <c r="E471" s="118">
        <v>42997</v>
      </c>
      <c r="F471" s="118">
        <v>43004</v>
      </c>
      <c r="G471" s="119" t="s">
        <v>875</v>
      </c>
      <c r="H471" s="115" t="s">
        <v>1071</v>
      </c>
      <c r="I471" s="118">
        <v>43195</v>
      </c>
      <c r="J471" s="120">
        <v>378699.51</v>
      </c>
      <c r="K471" s="121">
        <v>378699.51</v>
      </c>
      <c r="M471" s="123"/>
    </row>
    <row r="472" spans="1:13" s="122" customFormat="1" x14ac:dyDescent="0.2">
      <c r="A472" s="115">
        <v>2017</v>
      </c>
      <c r="B472" s="116" t="s">
        <v>886</v>
      </c>
      <c r="C472" s="115">
        <v>201700704</v>
      </c>
      <c r="D472" s="117" t="s">
        <v>1067</v>
      </c>
      <c r="E472" s="118">
        <v>42997</v>
      </c>
      <c r="F472" s="118">
        <v>43004</v>
      </c>
      <c r="G472" s="119" t="s">
        <v>875</v>
      </c>
      <c r="H472" s="115" t="s">
        <v>1071</v>
      </c>
      <c r="I472" s="118">
        <v>43159</v>
      </c>
      <c r="J472" s="120">
        <v>871300.49</v>
      </c>
      <c r="K472" s="121">
        <v>815050.49</v>
      </c>
      <c r="M472" s="123"/>
    </row>
    <row r="473" spans="1:13" s="122" customFormat="1" x14ac:dyDescent="0.2">
      <c r="A473" s="115">
        <v>2017</v>
      </c>
      <c r="B473" s="116" t="s">
        <v>886</v>
      </c>
      <c r="C473" s="115">
        <v>201700705</v>
      </c>
      <c r="D473" s="117" t="s">
        <v>1067</v>
      </c>
      <c r="E473" s="118">
        <v>42997</v>
      </c>
      <c r="F473" s="118">
        <v>43004</v>
      </c>
      <c r="G473" s="119" t="s">
        <v>875</v>
      </c>
      <c r="H473" s="115" t="s">
        <v>848</v>
      </c>
      <c r="I473" s="118">
        <v>43115</v>
      </c>
      <c r="J473" s="120">
        <v>18983.54</v>
      </c>
      <c r="K473" s="121">
        <v>18089.36</v>
      </c>
      <c r="M473" s="123"/>
    </row>
    <row r="474" spans="1:13" s="122" customFormat="1" x14ac:dyDescent="0.2">
      <c r="A474" s="115">
        <v>2017</v>
      </c>
      <c r="B474" s="116" t="s">
        <v>994</v>
      </c>
      <c r="C474" s="115">
        <v>201700706</v>
      </c>
      <c r="D474" s="117" t="s">
        <v>1067</v>
      </c>
      <c r="E474" s="118">
        <v>42985</v>
      </c>
      <c r="F474" s="118">
        <v>43004</v>
      </c>
      <c r="G474" s="119" t="s">
        <v>875</v>
      </c>
      <c r="H474" s="115" t="s">
        <v>848</v>
      </c>
      <c r="I474" s="118">
        <v>43122</v>
      </c>
      <c r="J474" s="120">
        <v>88351.44</v>
      </c>
      <c r="K474" s="121">
        <v>84245.37</v>
      </c>
      <c r="M474" s="123"/>
    </row>
    <row r="475" spans="1:13" s="122" customFormat="1" x14ac:dyDescent="0.2">
      <c r="A475" s="115">
        <v>2017</v>
      </c>
      <c r="B475" s="116" t="s">
        <v>886</v>
      </c>
      <c r="C475" s="115">
        <v>201700707</v>
      </c>
      <c r="D475" s="117" t="s">
        <v>1067</v>
      </c>
      <c r="E475" s="118">
        <v>42997</v>
      </c>
      <c r="F475" s="118">
        <v>43004</v>
      </c>
      <c r="G475" s="119" t="s">
        <v>875</v>
      </c>
      <c r="H475" s="115" t="s">
        <v>848</v>
      </c>
      <c r="I475" s="118">
        <v>43256</v>
      </c>
      <c r="J475" s="120">
        <v>183706.56</v>
      </c>
      <c r="K475" s="121">
        <v>175492.09</v>
      </c>
      <c r="M475" s="123"/>
    </row>
    <row r="476" spans="1:13" s="122" customFormat="1" x14ac:dyDescent="0.2">
      <c r="A476" s="115">
        <v>2017</v>
      </c>
      <c r="B476" s="116" t="s">
        <v>862</v>
      </c>
      <c r="C476" s="115">
        <v>201700708</v>
      </c>
      <c r="D476" s="117" t="s">
        <v>1067</v>
      </c>
      <c r="E476" s="118">
        <v>42997</v>
      </c>
      <c r="F476" s="118">
        <v>43004</v>
      </c>
      <c r="G476" s="119" t="s">
        <v>875</v>
      </c>
      <c r="H476" s="115" t="s">
        <v>848</v>
      </c>
      <c r="I476" s="118">
        <v>43209</v>
      </c>
      <c r="J476" s="120">
        <v>25998.442105262948</v>
      </c>
      <c r="K476" s="121">
        <v>24698.52</v>
      </c>
      <c r="M476" s="123"/>
    </row>
    <row r="477" spans="1:13" s="122" customFormat="1" x14ac:dyDescent="0.2">
      <c r="A477" s="115">
        <v>2017</v>
      </c>
      <c r="B477" s="116" t="s">
        <v>886</v>
      </c>
      <c r="C477" s="115">
        <v>201700709</v>
      </c>
      <c r="D477" s="117" t="s">
        <v>1067</v>
      </c>
      <c r="E477" s="118">
        <v>42997</v>
      </c>
      <c r="F477" s="118">
        <v>43004</v>
      </c>
      <c r="G477" s="119" t="s">
        <v>875</v>
      </c>
      <c r="H477" s="115" t="s">
        <v>848</v>
      </c>
      <c r="I477" s="118">
        <v>43116</v>
      </c>
      <c r="J477" s="120">
        <v>371288.52</v>
      </c>
      <c r="K477" s="121">
        <v>353288.01</v>
      </c>
      <c r="M477" s="123"/>
    </row>
    <row r="478" spans="1:13" s="122" customFormat="1" x14ac:dyDescent="0.2">
      <c r="A478" s="115">
        <v>2017</v>
      </c>
      <c r="B478" s="116" t="s">
        <v>900</v>
      </c>
      <c r="C478" s="115">
        <v>201700710</v>
      </c>
      <c r="D478" s="117" t="s">
        <v>1067</v>
      </c>
      <c r="E478" s="118">
        <v>42997</v>
      </c>
      <c r="F478" s="118">
        <v>43004</v>
      </c>
      <c r="G478" s="119" t="s">
        <v>875</v>
      </c>
      <c r="H478" s="115" t="s">
        <v>848</v>
      </c>
      <c r="I478" s="118">
        <v>43061</v>
      </c>
      <c r="J478" s="120">
        <v>41787.149999999994</v>
      </c>
      <c r="K478" s="121">
        <v>40166.239999999998</v>
      </c>
      <c r="M478" s="123"/>
    </row>
    <row r="479" spans="1:13" s="122" customFormat="1" x14ac:dyDescent="0.2">
      <c r="A479" s="115">
        <v>2017</v>
      </c>
      <c r="B479" s="116" t="s">
        <v>880</v>
      </c>
      <c r="C479" s="115">
        <v>201700711</v>
      </c>
      <c r="D479" s="117" t="s">
        <v>1067</v>
      </c>
      <c r="E479" s="118">
        <v>42997</v>
      </c>
      <c r="F479" s="118">
        <v>43004</v>
      </c>
      <c r="G479" s="119" t="s">
        <v>875</v>
      </c>
      <c r="H479" s="115" t="s">
        <v>848</v>
      </c>
      <c r="I479" s="118">
        <v>43167</v>
      </c>
      <c r="J479" s="120">
        <v>470914.70999999996</v>
      </c>
      <c r="K479" s="121">
        <v>449381.43</v>
      </c>
      <c r="M479" s="123"/>
    </row>
    <row r="480" spans="1:13" s="122" customFormat="1" x14ac:dyDescent="0.2">
      <c r="A480" s="115">
        <v>2017</v>
      </c>
      <c r="B480" s="116" t="s">
        <v>886</v>
      </c>
      <c r="C480" s="115">
        <v>201700712</v>
      </c>
      <c r="D480" s="117" t="s">
        <v>1067</v>
      </c>
      <c r="E480" s="118">
        <v>42997</v>
      </c>
      <c r="F480" s="118">
        <v>43004</v>
      </c>
      <c r="G480" s="119" t="s">
        <v>875</v>
      </c>
      <c r="H480" s="115" t="s">
        <v>848</v>
      </c>
      <c r="I480" s="118">
        <v>43291</v>
      </c>
      <c r="J480" s="120">
        <v>9495.23</v>
      </c>
      <c r="K480" s="121">
        <v>9063.6200000000008</v>
      </c>
      <c r="M480" s="123"/>
    </row>
    <row r="481" spans="1:13" s="122" customFormat="1" x14ac:dyDescent="0.2">
      <c r="A481" s="115">
        <v>2017</v>
      </c>
      <c r="B481" s="116" t="s">
        <v>880</v>
      </c>
      <c r="C481" s="115">
        <v>201700713</v>
      </c>
      <c r="D481" s="117" t="s">
        <v>1067</v>
      </c>
      <c r="E481" s="118">
        <v>42997</v>
      </c>
      <c r="F481" s="118">
        <v>43004</v>
      </c>
      <c r="G481" s="119" t="s">
        <v>875</v>
      </c>
      <c r="H481" s="115" t="s">
        <v>848</v>
      </c>
      <c r="I481" s="118">
        <v>43217</v>
      </c>
      <c r="J481" s="120">
        <v>52787.25</v>
      </c>
      <c r="K481" s="121">
        <v>50248.01</v>
      </c>
      <c r="M481" s="123"/>
    </row>
    <row r="482" spans="1:13" s="122" customFormat="1" x14ac:dyDescent="0.2">
      <c r="A482" s="115">
        <v>2017</v>
      </c>
      <c r="B482" s="116" t="s">
        <v>886</v>
      </c>
      <c r="C482" s="115">
        <v>201700714</v>
      </c>
      <c r="D482" s="117" t="s">
        <v>1067</v>
      </c>
      <c r="E482" s="118">
        <v>42997</v>
      </c>
      <c r="F482" s="118">
        <v>43004</v>
      </c>
      <c r="G482" s="119" t="s">
        <v>875</v>
      </c>
      <c r="H482" s="115" t="s">
        <v>1071</v>
      </c>
      <c r="I482" s="118">
        <v>43311</v>
      </c>
      <c r="J482" s="120">
        <v>34032.6</v>
      </c>
      <c r="K482" s="121">
        <v>34032.6</v>
      </c>
      <c r="M482" s="123"/>
    </row>
    <row r="483" spans="1:13" s="122" customFormat="1" x14ac:dyDescent="0.2">
      <c r="A483" s="115">
        <v>2017</v>
      </c>
      <c r="B483" s="116" t="s">
        <v>886</v>
      </c>
      <c r="C483" s="115">
        <v>201700714</v>
      </c>
      <c r="D483" s="117" t="s">
        <v>1067</v>
      </c>
      <c r="E483" s="118">
        <v>42997</v>
      </c>
      <c r="F483" s="118">
        <v>43004</v>
      </c>
      <c r="G483" s="119" t="s">
        <v>875</v>
      </c>
      <c r="H483" s="115" t="s">
        <v>1071</v>
      </c>
      <c r="I483" s="118">
        <v>43311</v>
      </c>
      <c r="J483" s="120">
        <v>112946.93000000001</v>
      </c>
      <c r="K483" s="121">
        <v>106226.08</v>
      </c>
      <c r="M483" s="123"/>
    </row>
    <row r="484" spans="1:13" s="122" customFormat="1" x14ac:dyDescent="0.2">
      <c r="A484" s="115">
        <v>2017</v>
      </c>
      <c r="B484" s="116" t="s">
        <v>886</v>
      </c>
      <c r="C484" s="115">
        <v>201700715</v>
      </c>
      <c r="D484" s="117" t="s">
        <v>1067</v>
      </c>
      <c r="E484" s="118">
        <v>42997</v>
      </c>
      <c r="F484" s="118">
        <v>43004</v>
      </c>
      <c r="G484" s="119" t="s">
        <v>875</v>
      </c>
      <c r="H484" s="115" t="s">
        <v>848</v>
      </c>
      <c r="I484" s="118">
        <v>43087</v>
      </c>
      <c r="J484" s="120">
        <v>41663.440000000002</v>
      </c>
      <c r="K484" s="121">
        <v>39663.39</v>
      </c>
      <c r="M484" s="123"/>
    </row>
    <row r="485" spans="1:13" s="122" customFormat="1" x14ac:dyDescent="0.2">
      <c r="A485" s="115">
        <v>2017</v>
      </c>
      <c r="B485" s="116" t="s">
        <v>880</v>
      </c>
      <c r="C485" s="115">
        <v>201700716</v>
      </c>
      <c r="D485" s="117" t="s">
        <v>1067</v>
      </c>
      <c r="E485" s="118">
        <v>42997</v>
      </c>
      <c r="F485" s="118">
        <v>43004</v>
      </c>
      <c r="G485" s="119" t="s">
        <v>875</v>
      </c>
      <c r="H485" s="115" t="s">
        <v>1071</v>
      </c>
      <c r="I485" s="118">
        <v>43230</v>
      </c>
      <c r="J485" s="120">
        <v>367323.99</v>
      </c>
      <c r="K485" s="121">
        <v>367323.99</v>
      </c>
      <c r="M485" s="123"/>
    </row>
    <row r="486" spans="1:13" s="122" customFormat="1" x14ac:dyDescent="0.2">
      <c r="A486" s="115">
        <v>2017</v>
      </c>
      <c r="B486" s="116" t="s">
        <v>880</v>
      </c>
      <c r="C486" s="115">
        <v>201700716</v>
      </c>
      <c r="D486" s="117" t="s">
        <v>1067</v>
      </c>
      <c r="E486" s="118">
        <v>42997</v>
      </c>
      <c r="F486" s="118">
        <v>43004</v>
      </c>
      <c r="G486" s="119" t="s">
        <v>875</v>
      </c>
      <c r="H486" s="115" t="s">
        <v>1071</v>
      </c>
      <c r="I486" s="118">
        <v>43230</v>
      </c>
      <c r="J486" s="120">
        <v>291838.77</v>
      </c>
      <c r="K486" s="121">
        <v>261517.28</v>
      </c>
      <c r="M486" s="123"/>
    </row>
    <row r="487" spans="1:13" s="122" customFormat="1" x14ac:dyDescent="0.2">
      <c r="A487" s="115">
        <v>2017</v>
      </c>
      <c r="B487" s="116" t="s">
        <v>880</v>
      </c>
      <c r="C487" s="115">
        <v>201700718</v>
      </c>
      <c r="D487" s="117" t="s">
        <v>1067</v>
      </c>
      <c r="E487" s="118">
        <v>42997</v>
      </c>
      <c r="F487" s="118">
        <v>43004</v>
      </c>
      <c r="G487" s="119" t="s">
        <v>875</v>
      </c>
      <c r="H487" s="115" t="s">
        <v>1071</v>
      </c>
      <c r="I487" s="118">
        <v>43146</v>
      </c>
      <c r="J487" s="120">
        <v>390412.48</v>
      </c>
      <c r="K487" s="121">
        <v>390412.48</v>
      </c>
      <c r="M487" s="123"/>
    </row>
    <row r="488" spans="1:13" s="122" customFormat="1" x14ac:dyDescent="0.2">
      <c r="A488" s="115">
        <v>2017</v>
      </c>
      <c r="B488" s="116" t="s">
        <v>880</v>
      </c>
      <c r="C488" s="115">
        <v>201700718</v>
      </c>
      <c r="D488" s="117" t="s">
        <v>1067</v>
      </c>
      <c r="E488" s="118">
        <v>42997</v>
      </c>
      <c r="F488" s="118">
        <v>43004</v>
      </c>
      <c r="G488" s="119" t="s">
        <v>875</v>
      </c>
      <c r="H488" s="115" t="s">
        <v>1071</v>
      </c>
      <c r="I488" s="118">
        <v>43146</v>
      </c>
      <c r="J488" s="120">
        <v>354244.81</v>
      </c>
      <c r="K488" s="121">
        <v>320014.58</v>
      </c>
      <c r="M488" s="123"/>
    </row>
    <row r="489" spans="1:13" s="122" customFormat="1" x14ac:dyDescent="0.2">
      <c r="A489" s="115">
        <v>2017</v>
      </c>
      <c r="B489" s="116" t="s">
        <v>880</v>
      </c>
      <c r="C489" s="115">
        <v>201700721</v>
      </c>
      <c r="D489" s="117" t="s">
        <v>1067</v>
      </c>
      <c r="E489" s="118">
        <v>42997</v>
      </c>
      <c r="F489" s="118">
        <v>43004</v>
      </c>
      <c r="G489" s="119" t="s">
        <v>875</v>
      </c>
      <c r="H489" s="115" t="s">
        <v>848</v>
      </c>
      <c r="I489" s="118">
        <v>43061</v>
      </c>
      <c r="J489" s="120">
        <v>8518.2900000000009</v>
      </c>
      <c r="K489" s="121">
        <v>8137.38</v>
      </c>
      <c r="M489" s="123"/>
    </row>
    <row r="490" spans="1:13" s="122" customFormat="1" x14ac:dyDescent="0.2">
      <c r="A490" s="115">
        <v>2017</v>
      </c>
      <c r="B490" s="116" t="s">
        <v>886</v>
      </c>
      <c r="C490" s="115">
        <v>201700722</v>
      </c>
      <c r="D490" s="117" t="s">
        <v>1067</v>
      </c>
      <c r="E490" s="118">
        <v>42997</v>
      </c>
      <c r="F490" s="118">
        <v>43004</v>
      </c>
      <c r="G490" s="119" t="s">
        <v>875</v>
      </c>
      <c r="H490" s="115" t="s">
        <v>848</v>
      </c>
      <c r="I490" s="118">
        <v>43122</v>
      </c>
      <c r="J490" s="120">
        <v>14378.890000000001</v>
      </c>
      <c r="K490" s="121">
        <v>13724.95</v>
      </c>
      <c r="M490" s="123"/>
    </row>
    <row r="491" spans="1:13" s="122" customFormat="1" x14ac:dyDescent="0.2">
      <c r="A491" s="115">
        <v>2017</v>
      </c>
      <c r="B491" s="116" t="s">
        <v>880</v>
      </c>
      <c r="C491" s="115">
        <v>201700723</v>
      </c>
      <c r="D491" s="117" t="s">
        <v>1067</v>
      </c>
      <c r="E491" s="118">
        <v>42997</v>
      </c>
      <c r="F491" s="118">
        <v>43004</v>
      </c>
      <c r="G491" s="119" t="s">
        <v>875</v>
      </c>
      <c r="H491" s="115" t="s">
        <v>848</v>
      </c>
      <c r="I491" s="118">
        <v>43087</v>
      </c>
      <c r="J491" s="120">
        <v>13838.11</v>
      </c>
      <c r="K491" s="121">
        <v>13206.2</v>
      </c>
      <c r="M491" s="123"/>
    </row>
    <row r="492" spans="1:13" s="122" customFormat="1" x14ac:dyDescent="0.2">
      <c r="A492" s="115">
        <v>2017</v>
      </c>
      <c r="B492" s="116" t="s">
        <v>886</v>
      </c>
      <c r="C492" s="115">
        <v>201700725</v>
      </c>
      <c r="D492" s="117" t="s">
        <v>1067</v>
      </c>
      <c r="E492" s="118">
        <v>42997</v>
      </c>
      <c r="F492" s="118">
        <v>43004</v>
      </c>
      <c r="G492" s="119" t="s">
        <v>875</v>
      </c>
      <c r="H492" s="115"/>
      <c r="I492" s="118"/>
      <c r="J492" s="120">
        <v>0</v>
      </c>
      <c r="K492" s="121"/>
      <c r="M492" s="123"/>
    </row>
    <row r="493" spans="1:13" s="122" customFormat="1" x14ac:dyDescent="0.2">
      <c r="A493" s="115">
        <v>2017</v>
      </c>
      <c r="B493" s="116" t="s">
        <v>886</v>
      </c>
      <c r="C493" s="115">
        <v>201700727</v>
      </c>
      <c r="D493" s="117" t="s">
        <v>1067</v>
      </c>
      <c r="E493" s="118">
        <v>42997</v>
      </c>
      <c r="F493" s="118">
        <v>43004</v>
      </c>
      <c r="G493" s="119" t="s">
        <v>875</v>
      </c>
      <c r="H493" s="115" t="s">
        <v>848</v>
      </c>
      <c r="I493" s="118">
        <v>43115</v>
      </c>
      <c r="J493" s="120">
        <v>28449.200000000001</v>
      </c>
      <c r="K493" s="121">
        <v>27101.74</v>
      </c>
      <c r="M493" s="123"/>
    </row>
    <row r="494" spans="1:13" s="122" customFormat="1" x14ac:dyDescent="0.2">
      <c r="A494" s="115">
        <v>2017</v>
      </c>
      <c r="B494" s="116" t="s">
        <v>880</v>
      </c>
      <c r="C494" s="115">
        <v>201700728</v>
      </c>
      <c r="D494" s="117" t="s">
        <v>1067</v>
      </c>
      <c r="E494" s="118">
        <v>42997</v>
      </c>
      <c r="F494" s="118">
        <v>43004</v>
      </c>
      <c r="G494" s="119" t="s">
        <v>875</v>
      </c>
      <c r="H494" s="115" t="s">
        <v>848</v>
      </c>
      <c r="I494" s="118">
        <v>43087</v>
      </c>
      <c r="J494" s="120">
        <v>10104.719999999999</v>
      </c>
      <c r="K494" s="121">
        <v>9644.48</v>
      </c>
      <c r="M494" s="123"/>
    </row>
    <row r="495" spans="1:13" s="122" customFormat="1" x14ac:dyDescent="0.2">
      <c r="A495" s="115">
        <v>2017</v>
      </c>
      <c r="B495" s="116" t="s">
        <v>880</v>
      </c>
      <c r="C495" s="115">
        <v>201700730</v>
      </c>
      <c r="D495" s="117" t="s">
        <v>1067</v>
      </c>
      <c r="E495" s="118">
        <v>42997</v>
      </c>
      <c r="F495" s="118">
        <v>43004</v>
      </c>
      <c r="G495" s="119" t="s">
        <v>875</v>
      </c>
      <c r="H495" s="115" t="s">
        <v>848</v>
      </c>
      <c r="I495" s="118">
        <v>43146</v>
      </c>
      <c r="J495" s="120">
        <v>26838.52</v>
      </c>
      <c r="K495" s="121">
        <v>25571.59</v>
      </c>
      <c r="M495" s="123"/>
    </row>
    <row r="496" spans="1:13" s="122" customFormat="1" x14ac:dyDescent="0.2">
      <c r="A496" s="115">
        <v>2017</v>
      </c>
      <c r="B496" s="116" t="s">
        <v>886</v>
      </c>
      <c r="C496" s="115">
        <v>201700731</v>
      </c>
      <c r="D496" s="117" t="s">
        <v>1067</v>
      </c>
      <c r="E496" s="118">
        <v>42997</v>
      </c>
      <c r="F496" s="118">
        <v>43004</v>
      </c>
      <c r="G496" s="119" t="s">
        <v>875</v>
      </c>
      <c r="H496" s="115" t="s">
        <v>848</v>
      </c>
      <c r="I496" s="118">
        <v>43115</v>
      </c>
      <c r="J496" s="120">
        <v>7942.1</v>
      </c>
      <c r="K496" s="121">
        <v>7570</v>
      </c>
      <c r="M496" s="123"/>
    </row>
    <row r="497" spans="1:13" s="122" customFormat="1" x14ac:dyDescent="0.2">
      <c r="A497" s="115">
        <v>2017</v>
      </c>
      <c r="B497" s="116" t="s">
        <v>880</v>
      </c>
      <c r="C497" s="115">
        <v>201700733</v>
      </c>
      <c r="D497" s="117" t="s">
        <v>1067</v>
      </c>
      <c r="E497" s="118">
        <v>42997</v>
      </c>
      <c r="F497" s="118">
        <v>43004</v>
      </c>
      <c r="G497" s="119" t="s">
        <v>875</v>
      </c>
      <c r="H497" s="115" t="s">
        <v>848</v>
      </c>
      <c r="I497" s="118">
        <v>43167</v>
      </c>
      <c r="J497" s="120">
        <v>164313.59</v>
      </c>
      <c r="K497" s="121">
        <v>156828.9</v>
      </c>
      <c r="M497" s="123"/>
    </row>
    <row r="498" spans="1:13" s="122" customFormat="1" x14ac:dyDescent="0.2">
      <c r="A498" s="115">
        <v>2017</v>
      </c>
      <c r="B498" s="116" t="s">
        <v>880</v>
      </c>
      <c r="C498" s="115">
        <v>201700734</v>
      </c>
      <c r="D498" s="117" t="s">
        <v>1067</v>
      </c>
      <c r="E498" s="118">
        <v>42997</v>
      </c>
      <c r="F498" s="118">
        <v>43004</v>
      </c>
      <c r="G498" s="119" t="s">
        <v>875</v>
      </c>
      <c r="H498" s="115"/>
      <c r="I498" s="118"/>
      <c r="J498" s="120">
        <v>0</v>
      </c>
      <c r="K498" s="121"/>
      <c r="M498" s="123"/>
    </row>
    <row r="499" spans="1:13" s="122" customFormat="1" x14ac:dyDescent="0.2">
      <c r="A499" s="115">
        <v>2017</v>
      </c>
      <c r="B499" s="116" t="s">
        <v>886</v>
      </c>
      <c r="C499" s="115">
        <v>201700735</v>
      </c>
      <c r="D499" s="117" t="s">
        <v>1067</v>
      </c>
      <c r="E499" s="118">
        <v>42997</v>
      </c>
      <c r="F499" s="118">
        <v>43004</v>
      </c>
      <c r="G499" s="119" t="s">
        <v>875</v>
      </c>
      <c r="H499" s="115" t="s">
        <v>848</v>
      </c>
      <c r="I499" s="118">
        <v>43223</v>
      </c>
      <c r="J499" s="120">
        <v>13783.58</v>
      </c>
      <c r="K499" s="121">
        <v>13184.06</v>
      </c>
      <c r="M499" s="123"/>
    </row>
    <row r="500" spans="1:13" s="122" customFormat="1" x14ac:dyDescent="0.2">
      <c r="A500" s="115">
        <v>2017</v>
      </c>
      <c r="B500" s="116" t="s">
        <v>884</v>
      </c>
      <c r="C500" s="115">
        <v>201700736</v>
      </c>
      <c r="D500" s="117" t="s">
        <v>1067</v>
      </c>
      <c r="E500" s="118">
        <v>42997</v>
      </c>
      <c r="F500" s="118">
        <v>43004</v>
      </c>
      <c r="G500" s="119" t="s">
        <v>875</v>
      </c>
      <c r="H500" s="115" t="s">
        <v>848</v>
      </c>
      <c r="I500" s="118">
        <v>43055</v>
      </c>
      <c r="J500" s="120">
        <v>29980.760000000002</v>
      </c>
      <c r="K500" s="121">
        <v>28771.26</v>
      </c>
      <c r="M500" s="123"/>
    </row>
    <row r="501" spans="1:13" s="122" customFormat="1" x14ac:dyDescent="0.2">
      <c r="A501" s="115">
        <v>2017</v>
      </c>
      <c r="B501" s="116" t="s">
        <v>880</v>
      </c>
      <c r="C501" s="115">
        <v>201700737</v>
      </c>
      <c r="D501" s="117" t="s">
        <v>1067</v>
      </c>
      <c r="E501" s="118">
        <v>42997</v>
      </c>
      <c r="F501" s="118">
        <v>43004</v>
      </c>
      <c r="G501" s="119" t="s">
        <v>875</v>
      </c>
      <c r="H501" s="115" t="s">
        <v>848</v>
      </c>
      <c r="I501" s="118">
        <v>43067</v>
      </c>
      <c r="J501" s="120">
        <v>25382.880000000001</v>
      </c>
      <c r="K501" s="121">
        <v>24188.74</v>
      </c>
      <c r="M501" s="123"/>
    </row>
    <row r="502" spans="1:13" s="122" customFormat="1" x14ac:dyDescent="0.2">
      <c r="A502" s="115">
        <v>2017</v>
      </c>
      <c r="B502" s="116" t="s">
        <v>880</v>
      </c>
      <c r="C502" s="115">
        <v>201700738</v>
      </c>
      <c r="D502" s="117" t="s">
        <v>1067</v>
      </c>
      <c r="E502" s="118">
        <v>42997</v>
      </c>
      <c r="F502" s="118">
        <v>43004</v>
      </c>
      <c r="G502" s="119" t="s">
        <v>875</v>
      </c>
      <c r="H502" s="115" t="s">
        <v>848</v>
      </c>
      <c r="I502" s="118">
        <v>43087</v>
      </c>
      <c r="J502" s="120">
        <v>11505.91</v>
      </c>
      <c r="K502" s="121">
        <v>10975.61</v>
      </c>
      <c r="M502" s="123"/>
    </row>
    <row r="503" spans="1:13" s="122" customFormat="1" x14ac:dyDescent="0.2">
      <c r="A503" s="115">
        <v>2017</v>
      </c>
      <c r="B503" s="116" t="s">
        <v>880</v>
      </c>
      <c r="C503" s="115">
        <v>201700739</v>
      </c>
      <c r="D503" s="117" t="s">
        <v>1067</v>
      </c>
      <c r="E503" s="118">
        <v>42997</v>
      </c>
      <c r="F503" s="118">
        <v>43004</v>
      </c>
      <c r="G503" s="119" t="s">
        <v>875</v>
      </c>
      <c r="H503" s="115" t="s">
        <v>848</v>
      </c>
      <c r="I503" s="118">
        <v>43195</v>
      </c>
      <c r="J503" s="120">
        <v>199327.71999999997</v>
      </c>
      <c r="K503" s="121">
        <v>190198.61</v>
      </c>
      <c r="M503" s="123"/>
    </row>
    <row r="504" spans="1:13" s="122" customFormat="1" x14ac:dyDescent="0.2">
      <c r="A504" s="115">
        <v>2017</v>
      </c>
      <c r="B504" s="116" t="s">
        <v>880</v>
      </c>
      <c r="C504" s="115">
        <v>201700740</v>
      </c>
      <c r="D504" s="117" t="s">
        <v>1067</v>
      </c>
      <c r="E504" s="118">
        <v>42997</v>
      </c>
      <c r="F504" s="118">
        <v>43004</v>
      </c>
      <c r="G504" s="119" t="s">
        <v>875</v>
      </c>
      <c r="H504" s="115" t="s">
        <v>848</v>
      </c>
      <c r="I504" s="118">
        <v>43159</v>
      </c>
      <c r="J504" s="120">
        <v>49708.43</v>
      </c>
      <c r="K504" s="121">
        <v>47348.01</v>
      </c>
      <c r="M504" s="123"/>
    </row>
    <row r="505" spans="1:13" s="122" customFormat="1" x14ac:dyDescent="0.2">
      <c r="A505" s="115">
        <v>2017</v>
      </c>
      <c r="B505" s="116" t="s">
        <v>886</v>
      </c>
      <c r="C505" s="115">
        <v>201700741</v>
      </c>
      <c r="D505" s="117" t="s">
        <v>1067</v>
      </c>
      <c r="E505" s="118">
        <v>42997</v>
      </c>
      <c r="F505" s="118">
        <v>43004</v>
      </c>
      <c r="G505" s="119" t="s">
        <v>875</v>
      </c>
      <c r="H505" s="115" t="s">
        <v>848</v>
      </c>
      <c r="I505" s="118">
        <v>43175</v>
      </c>
      <c r="J505" s="120">
        <v>45928.66</v>
      </c>
      <c r="K505" s="121">
        <v>43777.23</v>
      </c>
      <c r="M505" s="123"/>
    </row>
    <row r="506" spans="1:13" s="122" customFormat="1" x14ac:dyDescent="0.2">
      <c r="A506" s="115">
        <v>2017</v>
      </c>
      <c r="B506" s="116" t="s">
        <v>880</v>
      </c>
      <c r="C506" s="115">
        <v>201700832</v>
      </c>
      <c r="D506" s="117" t="s">
        <v>1067</v>
      </c>
      <c r="E506" s="118">
        <v>42985</v>
      </c>
      <c r="F506" s="118">
        <v>43003</v>
      </c>
      <c r="G506" s="119" t="s">
        <v>875</v>
      </c>
      <c r="H506" s="115"/>
      <c r="I506" s="118"/>
      <c r="J506" s="120">
        <v>0</v>
      </c>
      <c r="K506" s="121"/>
      <c r="M506" s="123"/>
    </row>
    <row r="507" spans="1:13" s="122" customFormat="1" x14ac:dyDescent="0.2">
      <c r="A507" s="115">
        <v>2017</v>
      </c>
      <c r="B507" s="116" t="s">
        <v>880</v>
      </c>
      <c r="C507" s="115">
        <v>201700833</v>
      </c>
      <c r="D507" s="117" t="s">
        <v>1067</v>
      </c>
      <c r="E507" s="118">
        <v>42997</v>
      </c>
      <c r="F507" s="118">
        <v>43004</v>
      </c>
      <c r="G507" s="119" t="s">
        <v>875</v>
      </c>
      <c r="H507" s="115" t="s">
        <v>848</v>
      </c>
      <c r="I507" s="118">
        <v>43067</v>
      </c>
      <c r="J507" s="120">
        <v>21451.05</v>
      </c>
      <c r="K507" s="121">
        <v>20462.599999999999</v>
      </c>
      <c r="M507" s="123"/>
    </row>
    <row r="508" spans="1:13" s="122" customFormat="1" x14ac:dyDescent="0.2">
      <c r="A508" s="115">
        <v>2017</v>
      </c>
      <c r="B508" s="116" t="s">
        <v>880</v>
      </c>
      <c r="C508" s="115">
        <v>201700834</v>
      </c>
      <c r="D508" s="117" t="s">
        <v>1067</v>
      </c>
      <c r="E508" s="118">
        <v>42997</v>
      </c>
      <c r="F508" s="118">
        <v>43004</v>
      </c>
      <c r="G508" s="119" t="s">
        <v>875</v>
      </c>
      <c r="H508" s="115" t="s">
        <v>848</v>
      </c>
      <c r="I508" s="118">
        <v>43096</v>
      </c>
      <c r="J508" s="120">
        <v>48428.149999999994</v>
      </c>
      <c r="K508" s="121">
        <v>46174.239999999998</v>
      </c>
      <c r="M508" s="123"/>
    </row>
    <row r="509" spans="1:13" s="122" customFormat="1" x14ac:dyDescent="0.2">
      <c r="A509" s="115">
        <v>2017</v>
      </c>
      <c r="B509" s="116" t="s">
        <v>886</v>
      </c>
      <c r="C509" s="115">
        <v>201700835</v>
      </c>
      <c r="D509" s="117" t="s">
        <v>1067</v>
      </c>
      <c r="E509" s="118">
        <v>42997</v>
      </c>
      <c r="F509" s="118">
        <v>43004</v>
      </c>
      <c r="G509" s="119" t="s">
        <v>875</v>
      </c>
      <c r="H509" s="115"/>
      <c r="I509" s="118"/>
      <c r="J509" s="120">
        <v>0</v>
      </c>
      <c r="K509" s="121"/>
      <c r="M509" s="123"/>
    </row>
    <row r="510" spans="1:13" s="122" customFormat="1" x14ac:dyDescent="0.2">
      <c r="A510" s="115">
        <v>2017</v>
      </c>
      <c r="B510" s="116" t="s">
        <v>880</v>
      </c>
      <c r="C510" s="115">
        <v>201700836</v>
      </c>
      <c r="D510" s="117" t="s">
        <v>1067</v>
      </c>
      <c r="E510" s="118">
        <v>42997</v>
      </c>
      <c r="F510" s="118">
        <v>43004</v>
      </c>
      <c r="G510" s="119" t="s">
        <v>875</v>
      </c>
      <c r="H510" s="115" t="s">
        <v>848</v>
      </c>
      <c r="I510" s="118">
        <v>43061</v>
      </c>
      <c r="J510" s="120">
        <v>9144.59</v>
      </c>
      <c r="K510" s="121">
        <v>8784.59</v>
      </c>
      <c r="M510" s="123"/>
    </row>
    <row r="511" spans="1:13" s="122" customFormat="1" x14ac:dyDescent="0.2">
      <c r="A511" s="115">
        <v>2017</v>
      </c>
      <c r="B511" s="116" t="s">
        <v>880</v>
      </c>
      <c r="C511" s="115">
        <v>201700843</v>
      </c>
      <c r="D511" s="117" t="s">
        <v>1067</v>
      </c>
      <c r="E511" s="118">
        <v>42997</v>
      </c>
      <c r="F511" s="118">
        <v>43004</v>
      </c>
      <c r="G511" s="119" t="s">
        <v>875</v>
      </c>
      <c r="H511" s="115"/>
      <c r="I511" s="118"/>
      <c r="J511" s="120">
        <v>0</v>
      </c>
      <c r="K511" s="121"/>
      <c r="M511" s="123"/>
    </row>
    <row r="512" spans="1:13" s="122" customFormat="1" x14ac:dyDescent="0.2">
      <c r="A512" s="115">
        <v>2017</v>
      </c>
      <c r="B512" s="116" t="s">
        <v>880</v>
      </c>
      <c r="C512" s="115">
        <v>201700844</v>
      </c>
      <c r="D512" s="117" t="s">
        <v>1067</v>
      </c>
      <c r="E512" s="118">
        <v>42997</v>
      </c>
      <c r="F512" s="118">
        <v>43004</v>
      </c>
      <c r="G512" s="119" t="s">
        <v>875</v>
      </c>
      <c r="H512" s="115" t="s">
        <v>848</v>
      </c>
      <c r="I512" s="118">
        <v>43068</v>
      </c>
      <c r="J512" s="120">
        <v>19536.5</v>
      </c>
      <c r="K512" s="121">
        <v>18781.91</v>
      </c>
      <c r="M512" s="123"/>
    </row>
    <row r="513" spans="1:13" s="122" customFormat="1" x14ac:dyDescent="0.2">
      <c r="A513" s="115">
        <v>2017</v>
      </c>
      <c r="B513" s="116" t="s">
        <v>880</v>
      </c>
      <c r="C513" s="115">
        <v>201700846</v>
      </c>
      <c r="D513" s="117" t="s">
        <v>1067</v>
      </c>
      <c r="E513" s="118">
        <v>42997</v>
      </c>
      <c r="F513" s="118">
        <v>43034</v>
      </c>
      <c r="G513" s="119" t="s">
        <v>875</v>
      </c>
      <c r="H513" s="115" t="s">
        <v>1071</v>
      </c>
      <c r="I513" s="118">
        <v>43180</v>
      </c>
      <c r="J513" s="120">
        <v>828876.48</v>
      </c>
      <c r="K513" s="121">
        <v>828876.48</v>
      </c>
      <c r="M513" s="123"/>
    </row>
    <row r="514" spans="1:13" s="122" customFormat="1" x14ac:dyDescent="0.2">
      <c r="A514" s="115">
        <v>2017</v>
      </c>
      <c r="B514" s="116" t="s">
        <v>880</v>
      </c>
      <c r="C514" s="115">
        <v>201700846</v>
      </c>
      <c r="D514" s="117" t="s">
        <v>1067</v>
      </c>
      <c r="E514" s="118">
        <v>42997</v>
      </c>
      <c r="F514" s="118">
        <v>43034</v>
      </c>
      <c r="G514" s="119" t="s">
        <v>875</v>
      </c>
      <c r="H514" s="115" t="s">
        <v>1071</v>
      </c>
      <c r="I514" s="118">
        <v>43180</v>
      </c>
      <c r="J514" s="120">
        <v>41662</v>
      </c>
      <c r="K514" s="121">
        <v>1617.23</v>
      </c>
      <c r="M514" s="123"/>
    </row>
    <row r="515" spans="1:13" s="122" customFormat="1" x14ac:dyDescent="0.2">
      <c r="A515" s="115">
        <v>2017</v>
      </c>
      <c r="B515" s="116" t="s">
        <v>884</v>
      </c>
      <c r="C515" s="115">
        <v>201700847</v>
      </c>
      <c r="D515" s="117" t="s">
        <v>1067</v>
      </c>
      <c r="E515" s="118">
        <v>42997</v>
      </c>
      <c r="F515" s="118">
        <v>43004</v>
      </c>
      <c r="G515" s="119" t="s">
        <v>875</v>
      </c>
      <c r="H515" s="115" t="s">
        <v>848</v>
      </c>
      <c r="I515" s="118">
        <v>43151</v>
      </c>
      <c r="J515" s="120">
        <v>369906.66</v>
      </c>
      <c r="K515" s="121">
        <v>352932.93</v>
      </c>
      <c r="M515" s="123"/>
    </row>
    <row r="516" spans="1:13" s="122" customFormat="1" x14ac:dyDescent="0.2">
      <c r="A516" s="115">
        <v>2017</v>
      </c>
      <c r="B516" s="116" t="s">
        <v>880</v>
      </c>
      <c r="C516" s="115">
        <v>201700848</v>
      </c>
      <c r="D516" s="117" t="s">
        <v>1067</v>
      </c>
      <c r="E516" s="118">
        <v>42997</v>
      </c>
      <c r="F516" s="118">
        <v>43004</v>
      </c>
      <c r="G516" s="119" t="s">
        <v>875</v>
      </c>
      <c r="H516" s="115" t="s">
        <v>848</v>
      </c>
      <c r="I516" s="118">
        <v>43151</v>
      </c>
      <c r="J516" s="120">
        <v>12703.94</v>
      </c>
      <c r="K516" s="121">
        <v>12123.74</v>
      </c>
      <c r="M516" s="123"/>
    </row>
    <row r="517" spans="1:13" s="122" customFormat="1" x14ac:dyDescent="0.2">
      <c r="A517" s="115">
        <v>2017</v>
      </c>
      <c r="B517" s="116" t="s">
        <v>886</v>
      </c>
      <c r="C517" s="115">
        <v>201700849</v>
      </c>
      <c r="D517" s="117" t="s">
        <v>1067</v>
      </c>
      <c r="E517" s="118">
        <v>42997</v>
      </c>
      <c r="F517" s="118">
        <v>43004</v>
      </c>
      <c r="G517" s="119" t="s">
        <v>875</v>
      </c>
      <c r="H517" s="115" t="s">
        <v>848</v>
      </c>
      <c r="I517" s="118">
        <v>43151</v>
      </c>
      <c r="J517" s="120">
        <v>23792.18</v>
      </c>
      <c r="K517" s="121">
        <v>22677.57</v>
      </c>
      <c r="M517" s="123"/>
    </row>
    <row r="518" spans="1:13" s="122" customFormat="1" x14ac:dyDescent="0.2">
      <c r="A518" s="115">
        <v>2017</v>
      </c>
      <c r="B518" s="116" t="s">
        <v>858</v>
      </c>
      <c r="C518" s="115">
        <v>201700851</v>
      </c>
      <c r="D518" s="117" t="s">
        <v>1067</v>
      </c>
      <c r="E518" s="118">
        <v>42997</v>
      </c>
      <c r="F518" s="118">
        <v>43004</v>
      </c>
      <c r="G518" s="119" t="s">
        <v>875</v>
      </c>
      <c r="H518" s="115" t="s">
        <v>848</v>
      </c>
      <c r="I518" s="118">
        <v>43270</v>
      </c>
      <c r="J518" s="120">
        <v>34273.160000000003</v>
      </c>
      <c r="K518" s="121">
        <v>32684.5</v>
      </c>
      <c r="M518" s="123"/>
    </row>
    <row r="519" spans="1:13" s="122" customFormat="1" x14ac:dyDescent="0.2">
      <c r="A519" s="115">
        <v>2017</v>
      </c>
      <c r="B519" s="116" t="s">
        <v>880</v>
      </c>
      <c r="C519" s="115">
        <v>201700852</v>
      </c>
      <c r="D519" s="117" t="s">
        <v>1067</v>
      </c>
      <c r="E519" s="118">
        <v>42997</v>
      </c>
      <c r="F519" s="118">
        <v>43004</v>
      </c>
      <c r="G519" s="119" t="s">
        <v>875</v>
      </c>
      <c r="H519" s="115" t="s">
        <v>848</v>
      </c>
      <c r="I519" s="118">
        <v>43061</v>
      </c>
      <c r="J519" s="120">
        <v>17411</v>
      </c>
      <c r="K519" s="121">
        <v>16747.849999999999</v>
      </c>
      <c r="M519" s="123"/>
    </row>
    <row r="520" spans="1:13" s="122" customFormat="1" x14ac:dyDescent="0.2">
      <c r="A520" s="115">
        <v>2017</v>
      </c>
      <c r="B520" s="116" t="s">
        <v>880</v>
      </c>
      <c r="C520" s="115">
        <v>201700853</v>
      </c>
      <c r="D520" s="117" t="s">
        <v>1067</v>
      </c>
      <c r="E520" s="118">
        <v>42997</v>
      </c>
      <c r="F520" s="118">
        <v>43004</v>
      </c>
      <c r="G520" s="119" t="s">
        <v>875</v>
      </c>
      <c r="H520" s="115" t="s">
        <v>848</v>
      </c>
      <c r="I520" s="118">
        <v>43147</v>
      </c>
      <c r="J520" s="120">
        <v>37629.310000000005</v>
      </c>
      <c r="K520" s="121">
        <v>35920.080000000002</v>
      </c>
      <c r="M520" s="123"/>
    </row>
    <row r="521" spans="1:13" s="122" customFormat="1" x14ac:dyDescent="0.2">
      <c r="A521" s="115">
        <v>2017</v>
      </c>
      <c r="B521" s="116" t="s">
        <v>862</v>
      </c>
      <c r="C521" s="115">
        <v>201700854</v>
      </c>
      <c r="D521" s="117" t="s">
        <v>1067</v>
      </c>
      <c r="E521" s="118">
        <v>42997</v>
      </c>
      <c r="F521" s="118">
        <v>43005</v>
      </c>
      <c r="G521" s="119" t="s">
        <v>875</v>
      </c>
      <c r="H521" s="115"/>
      <c r="I521" s="118"/>
      <c r="J521" s="120">
        <v>0</v>
      </c>
      <c r="K521" s="121"/>
      <c r="M521" s="123"/>
    </row>
    <row r="522" spans="1:13" s="122" customFormat="1" x14ac:dyDescent="0.2">
      <c r="A522" s="115">
        <v>2017</v>
      </c>
      <c r="B522" s="116" t="s">
        <v>886</v>
      </c>
      <c r="C522" s="115">
        <v>201700855</v>
      </c>
      <c r="D522" s="117" t="s">
        <v>1067</v>
      </c>
      <c r="E522" s="118">
        <v>42997</v>
      </c>
      <c r="F522" s="118">
        <v>43005</v>
      </c>
      <c r="G522" s="119" t="s">
        <v>875</v>
      </c>
      <c r="H522" s="115" t="s">
        <v>848</v>
      </c>
      <c r="I522" s="118">
        <v>43087</v>
      </c>
      <c r="J522" s="120">
        <v>54888.46</v>
      </c>
      <c r="K522" s="121">
        <v>52301.83</v>
      </c>
      <c r="M522" s="123"/>
    </row>
    <row r="523" spans="1:13" s="122" customFormat="1" x14ac:dyDescent="0.2">
      <c r="A523" s="115">
        <v>2017</v>
      </c>
      <c r="B523" s="116" t="s">
        <v>880</v>
      </c>
      <c r="C523" s="115">
        <v>201700856</v>
      </c>
      <c r="D523" s="117" t="s">
        <v>1067</v>
      </c>
      <c r="E523" s="118">
        <v>42997</v>
      </c>
      <c r="F523" s="118">
        <v>43005</v>
      </c>
      <c r="G523" s="119" t="s">
        <v>875</v>
      </c>
      <c r="H523" s="115" t="s">
        <v>848</v>
      </c>
      <c r="I523" s="118">
        <v>43087</v>
      </c>
      <c r="J523" s="120">
        <v>49321.14</v>
      </c>
      <c r="K523" s="121">
        <v>47057.38</v>
      </c>
      <c r="M523" s="123"/>
    </row>
    <row r="524" spans="1:13" s="122" customFormat="1" x14ac:dyDescent="0.2">
      <c r="A524" s="115">
        <v>2017</v>
      </c>
      <c r="B524" s="116" t="s">
        <v>880</v>
      </c>
      <c r="C524" s="115">
        <v>201700858</v>
      </c>
      <c r="D524" s="117" t="s">
        <v>1067</v>
      </c>
      <c r="E524" s="118">
        <v>42997</v>
      </c>
      <c r="F524" s="118">
        <v>43005</v>
      </c>
      <c r="G524" s="119" t="s">
        <v>875</v>
      </c>
      <c r="H524" s="115" t="s">
        <v>848</v>
      </c>
      <c r="I524" s="118">
        <v>43068</v>
      </c>
      <c r="J524" s="120">
        <v>79071.709999999992</v>
      </c>
      <c r="K524" s="121">
        <v>85853.96</v>
      </c>
      <c r="M524" s="123"/>
    </row>
    <row r="525" spans="1:13" s="122" customFormat="1" x14ac:dyDescent="0.2">
      <c r="A525" s="115">
        <v>2017</v>
      </c>
      <c r="B525" s="116" t="s">
        <v>880</v>
      </c>
      <c r="C525" s="115">
        <v>201700859</v>
      </c>
      <c r="D525" s="117" t="s">
        <v>1067</v>
      </c>
      <c r="E525" s="118">
        <v>42997</v>
      </c>
      <c r="F525" s="118">
        <v>43005</v>
      </c>
      <c r="G525" s="119" t="s">
        <v>875</v>
      </c>
      <c r="H525" s="115" t="s">
        <v>1071</v>
      </c>
      <c r="I525" s="118">
        <v>43182</v>
      </c>
      <c r="J525" s="120">
        <v>460564.71</v>
      </c>
      <c r="K525" s="121">
        <v>460564.71</v>
      </c>
      <c r="M525" s="123"/>
    </row>
    <row r="526" spans="1:13" s="122" customFormat="1" x14ac:dyDescent="0.2">
      <c r="A526" s="115">
        <v>2017</v>
      </c>
      <c r="B526" s="116" t="s">
        <v>880</v>
      </c>
      <c r="C526" s="115">
        <v>201700859</v>
      </c>
      <c r="D526" s="117" t="s">
        <v>1067</v>
      </c>
      <c r="E526" s="118">
        <v>42997</v>
      </c>
      <c r="F526" s="118">
        <v>43005</v>
      </c>
      <c r="G526" s="119" t="s">
        <v>875</v>
      </c>
      <c r="H526" s="115" t="s">
        <v>1071</v>
      </c>
      <c r="I526" s="118">
        <v>43182</v>
      </c>
      <c r="J526" s="120">
        <v>767898.25</v>
      </c>
      <c r="K526" s="121">
        <v>711648.25</v>
      </c>
      <c r="M526" s="123"/>
    </row>
    <row r="527" spans="1:13" s="122" customFormat="1" x14ac:dyDescent="0.2">
      <c r="A527" s="115">
        <v>2017</v>
      </c>
      <c r="B527" s="116" t="s">
        <v>884</v>
      </c>
      <c r="C527" s="115">
        <v>201700860</v>
      </c>
      <c r="D527" s="117" t="s">
        <v>1067</v>
      </c>
      <c r="E527" s="118">
        <v>42997</v>
      </c>
      <c r="F527" s="118">
        <v>43005</v>
      </c>
      <c r="G527" s="119" t="s">
        <v>875</v>
      </c>
      <c r="H527" s="115" t="s">
        <v>848</v>
      </c>
      <c r="I527" s="118">
        <v>43276</v>
      </c>
      <c r="J527" s="120">
        <v>123657.62000000001</v>
      </c>
      <c r="K527" s="121">
        <v>118036.82</v>
      </c>
      <c r="M527" s="123"/>
    </row>
    <row r="528" spans="1:13" s="122" customFormat="1" x14ac:dyDescent="0.2">
      <c r="A528" s="115">
        <v>2017</v>
      </c>
      <c r="B528" s="116" t="s">
        <v>994</v>
      </c>
      <c r="C528" s="115">
        <v>201700861</v>
      </c>
      <c r="D528" s="117" t="s">
        <v>1067</v>
      </c>
      <c r="E528" s="118">
        <v>42985</v>
      </c>
      <c r="F528" s="118">
        <v>43005</v>
      </c>
      <c r="G528" s="119" t="s">
        <v>875</v>
      </c>
      <c r="H528" s="115"/>
      <c r="I528" s="118"/>
      <c r="J528" s="120">
        <v>0</v>
      </c>
      <c r="K528" s="121"/>
      <c r="M528" s="123"/>
    </row>
    <row r="529" spans="1:13" s="122" customFormat="1" x14ac:dyDescent="0.2">
      <c r="A529" s="115">
        <v>2017</v>
      </c>
      <c r="B529" s="116" t="s">
        <v>880</v>
      </c>
      <c r="C529" s="115">
        <v>201700862</v>
      </c>
      <c r="D529" s="117" t="s">
        <v>1067</v>
      </c>
      <c r="E529" s="118">
        <v>42997</v>
      </c>
      <c r="F529" s="118">
        <v>43005</v>
      </c>
      <c r="G529" s="119" t="s">
        <v>875</v>
      </c>
      <c r="H529" s="115" t="s">
        <v>848</v>
      </c>
      <c r="I529" s="118">
        <v>43122</v>
      </c>
      <c r="J529" s="120">
        <v>19613.809999999998</v>
      </c>
      <c r="K529" s="121">
        <v>18708.12</v>
      </c>
      <c r="M529" s="123"/>
    </row>
    <row r="530" spans="1:13" s="122" customFormat="1" x14ac:dyDescent="0.2">
      <c r="A530" s="115">
        <v>2017</v>
      </c>
      <c r="B530" s="116" t="s">
        <v>880</v>
      </c>
      <c r="C530" s="115">
        <v>201700864</v>
      </c>
      <c r="D530" s="117" t="s">
        <v>1067</v>
      </c>
      <c r="E530" s="118">
        <v>42997</v>
      </c>
      <c r="F530" s="118">
        <v>43005</v>
      </c>
      <c r="G530" s="119" t="s">
        <v>875</v>
      </c>
      <c r="H530" s="115" t="s">
        <v>848</v>
      </c>
      <c r="I530" s="118">
        <v>43230</v>
      </c>
      <c r="J530" s="120">
        <v>11925.050000000001</v>
      </c>
      <c r="K530" s="121">
        <v>11366.29</v>
      </c>
      <c r="M530" s="123"/>
    </row>
    <row r="531" spans="1:13" s="122" customFormat="1" x14ac:dyDescent="0.2">
      <c r="A531" s="115">
        <v>2017</v>
      </c>
      <c r="B531" s="116" t="s">
        <v>880</v>
      </c>
      <c r="C531" s="115">
        <v>201700865</v>
      </c>
      <c r="D531" s="117" t="s">
        <v>1067</v>
      </c>
      <c r="E531" s="118">
        <v>42997</v>
      </c>
      <c r="F531" s="118">
        <v>43005</v>
      </c>
      <c r="G531" s="119" t="s">
        <v>875</v>
      </c>
      <c r="H531" s="115" t="s">
        <v>848</v>
      </c>
      <c r="I531" s="118">
        <v>43147</v>
      </c>
      <c r="J531" s="120">
        <v>22630.51</v>
      </c>
      <c r="K531" s="121">
        <v>21558.98</v>
      </c>
      <c r="M531" s="123"/>
    </row>
    <row r="532" spans="1:13" s="122" customFormat="1" x14ac:dyDescent="0.2">
      <c r="A532" s="115">
        <v>2017</v>
      </c>
      <c r="B532" s="116" t="s">
        <v>900</v>
      </c>
      <c r="C532" s="115">
        <v>201700870</v>
      </c>
      <c r="D532" s="117" t="s">
        <v>1067</v>
      </c>
      <c r="E532" s="118">
        <v>42997</v>
      </c>
      <c r="F532" s="118">
        <v>43005</v>
      </c>
      <c r="G532" s="119" t="s">
        <v>875</v>
      </c>
      <c r="H532" s="115" t="s">
        <v>848</v>
      </c>
      <c r="I532" s="118">
        <v>43061</v>
      </c>
      <c r="J532" s="120">
        <v>35029.199999999997</v>
      </c>
      <c r="K532" s="121">
        <v>33574.019999999997</v>
      </c>
      <c r="M532" s="123"/>
    </row>
    <row r="533" spans="1:13" s="122" customFormat="1" x14ac:dyDescent="0.2">
      <c r="A533" s="115">
        <v>2017</v>
      </c>
      <c r="B533" s="116" t="s">
        <v>880</v>
      </c>
      <c r="C533" s="115">
        <v>201700912</v>
      </c>
      <c r="D533" s="117" t="s">
        <v>1067</v>
      </c>
      <c r="E533" s="118">
        <v>42997</v>
      </c>
      <c r="F533" s="118">
        <v>43005</v>
      </c>
      <c r="G533" s="119" t="s">
        <v>875</v>
      </c>
      <c r="H533" s="115" t="s">
        <v>848</v>
      </c>
      <c r="I533" s="118">
        <v>43087</v>
      </c>
      <c r="J533" s="120">
        <v>27643.78</v>
      </c>
      <c r="K533" s="121">
        <v>26351.59</v>
      </c>
      <c r="M533" s="123"/>
    </row>
    <row r="534" spans="1:13" s="122" customFormat="1" x14ac:dyDescent="0.2">
      <c r="A534" s="115">
        <v>2017</v>
      </c>
      <c r="B534" s="116" t="s">
        <v>900</v>
      </c>
      <c r="C534" s="115">
        <v>201700913</v>
      </c>
      <c r="D534" s="117" t="s">
        <v>1067</v>
      </c>
      <c r="E534" s="118">
        <v>42985</v>
      </c>
      <c r="F534" s="118">
        <v>43005</v>
      </c>
      <c r="G534" s="119" t="s">
        <v>875</v>
      </c>
      <c r="H534" s="115" t="s">
        <v>848</v>
      </c>
      <c r="I534" s="118">
        <v>43223</v>
      </c>
      <c r="J534" s="120">
        <v>21474.18</v>
      </c>
      <c r="K534" s="121">
        <v>20475.47</v>
      </c>
      <c r="M534" s="123"/>
    </row>
    <row r="535" spans="1:13" s="122" customFormat="1" x14ac:dyDescent="0.2">
      <c r="A535" s="115">
        <v>2017</v>
      </c>
      <c r="B535" s="116" t="s">
        <v>880</v>
      </c>
      <c r="C535" s="115">
        <v>201700915</v>
      </c>
      <c r="D535" s="117" t="s">
        <v>1067</v>
      </c>
      <c r="E535" s="118">
        <v>42997</v>
      </c>
      <c r="F535" s="118">
        <v>43005</v>
      </c>
      <c r="G535" s="119" t="s">
        <v>875</v>
      </c>
      <c r="H535" s="115" t="s">
        <v>848</v>
      </c>
      <c r="I535" s="118">
        <v>43055</v>
      </c>
      <c r="J535" s="120">
        <v>34830.1</v>
      </c>
      <c r="K535" s="121">
        <v>33364.33</v>
      </c>
      <c r="M535" s="123"/>
    </row>
    <row r="536" spans="1:13" s="122" customFormat="1" x14ac:dyDescent="0.2">
      <c r="A536" s="115">
        <v>2017</v>
      </c>
      <c r="B536" s="116" t="s">
        <v>886</v>
      </c>
      <c r="C536" s="115">
        <v>201700918</v>
      </c>
      <c r="D536" s="117" t="s">
        <v>1067</v>
      </c>
      <c r="E536" s="118">
        <v>42997</v>
      </c>
      <c r="F536" s="118">
        <v>43005</v>
      </c>
      <c r="G536" s="119" t="s">
        <v>875</v>
      </c>
      <c r="H536" s="115" t="s">
        <v>848</v>
      </c>
      <c r="I536" s="118">
        <v>43067</v>
      </c>
      <c r="J536" s="120">
        <v>49471.02</v>
      </c>
      <c r="K536" s="121">
        <v>47485.09</v>
      </c>
      <c r="M536" s="123"/>
    </row>
    <row r="537" spans="1:13" s="122" customFormat="1" x14ac:dyDescent="0.2">
      <c r="A537" s="115">
        <v>2017</v>
      </c>
      <c r="B537" s="116" t="s">
        <v>913</v>
      </c>
      <c r="C537" s="115">
        <v>201700941</v>
      </c>
      <c r="D537" s="117" t="s">
        <v>1067</v>
      </c>
      <c r="E537" s="118">
        <v>42997</v>
      </c>
      <c r="F537" s="118">
        <v>43005</v>
      </c>
      <c r="G537" s="119" t="s">
        <v>875</v>
      </c>
      <c r="H537" s="115" t="s">
        <v>848</v>
      </c>
      <c r="I537" s="118">
        <v>43332</v>
      </c>
      <c r="J537" s="120">
        <v>32255.8</v>
      </c>
      <c r="K537" s="121">
        <v>30789.62</v>
      </c>
      <c r="M537" s="123"/>
    </row>
    <row r="538" spans="1:13" s="122" customFormat="1" x14ac:dyDescent="0.2">
      <c r="A538" s="115">
        <v>2017</v>
      </c>
      <c r="B538" s="116" t="s">
        <v>880</v>
      </c>
      <c r="C538" s="115">
        <v>201700943</v>
      </c>
      <c r="D538" s="117" t="s">
        <v>1067</v>
      </c>
      <c r="E538" s="118">
        <v>42997</v>
      </c>
      <c r="F538" s="118">
        <v>43005</v>
      </c>
      <c r="G538" s="119" t="s">
        <v>875</v>
      </c>
      <c r="H538" s="115" t="s">
        <v>848</v>
      </c>
      <c r="I538" s="118">
        <v>43167</v>
      </c>
      <c r="J538" s="120">
        <v>15772.83</v>
      </c>
      <c r="K538" s="121">
        <v>15059.19</v>
      </c>
      <c r="M538" s="123"/>
    </row>
    <row r="539" spans="1:13" s="122" customFormat="1" x14ac:dyDescent="0.2">
      <c r="A539" s="115">
        <v>2017</v>
      </c>
      <c r="B539" s="116" t="s">
        <v>880</v>
      </c>
      <c r="C539" s="115">
        <v>201700945</v>
      </c>
      <c r="D539" s="117" t="s">
        <v>1067</v>
      </c>
      <c r="E539" s="118">
        <v>42997</v>
      </c>
      <c r="F539" s="118">
        <v>43011</v>
      </c>
      <c r="G539" s="119" t="s">
        <v>875</v>
      </c>
      <c r="H539" s="115" t="s">
        <v>848</v>
      </c>
      <c r="I539" s="118">
        <v>43115</v>
      </c>
      <c r="J539" s="120">
        <v>11830.49</v>
      </c>
      <c r="K539" s="121">
        <v>11300.08</v>
      </c>
      <c r="M539" s="123"/>
    </row>
    <row r="540" spans="1:13" s="122" customFormat="1" x14ac:dyDescent="0.2">
      <c r="A540" s="115">
        <v>2017</v>
      </c>
      <c r="B540" s="116" t="s">
        <v>892</v>
      </c>
      <c r="C540" s="115">
        <v>201700949</v>
      </c>
      <c r="D540" s="117" t="s">
        <v>1067</v>
      </c>
      <c r="E540" s="118">
        <v>42822</v>
      </c>
      <c r="F540" s="118">
        <v>43005</v>
      </c>
      <c r="G540" s="119" t="s">
        <v>875</v>
      </c>
      <c r="H540" s="115" t="s">
        <v>848</v>
      </c>
      <c r="I540" s="118"/>
      <c r="J540" s="120">
        <v>0</v>
      </c>
      <c r="K540" s="121"/>
      <c r="M540" s="123"/>
    </row>
    <row r="541" spans="1:13" s="122" customFormat="1" x14ac:dyDescent="0.2">
      <c r="A541" s="115">
        <v>2017</v>
      </c>
      <c r="B541" s="116" t="s">
        <v>880</v>
      </c>
      <c r="C541" s="115">
        <v>201700950</v>
      </c>
      <c r="D541" s="117" t="s">
        <v>1067</v>
      </c>
      <c r="E541" s="118">
        <v>42997</v>
      </c>
      <c r="F541" s="118">
        <v>43005</v>
      </c>
      <c r="G541" s="119" t="s">
        <v>875</v>
      </c>
      <c r="H541" s="115" t="s">
        <v>1071</v>
      </c>
      <c r="I541" s="118">
        <v>43159</v>
      </c>
      <c r="J541" s="120">
        <v>762193.61</v>
      </c>
      <c r="K541" s="121">
        <v>762193.61</v>
      </c>
      <c r="M541" s="123"/>
    </row>
    <row r="542" spans="1:13" s="122" customFormat="1" x14ac:dyDescent="0.2">
      <c r="A542" s="115">
        <v>2017</v>
      </c>
      <c r="B542" s="116" t="s">
        <v>880</v>
      </c>
      <c r="C542" s="115">
        <v>201700950</v>
      </c>
      <c r="D542" s="117" t="s">
        <v>1067</v>
      </c>
      <c r="E542" s="118">
        <v>42997</v>
      </c>
      <c r="F542" s="118">
        <v>43005</v>
      </c>
      <c r="G542" s="119" t="s">
        <v>875</v>
      </c>
      <c r="H542" s="115" t="s">
        <v>1071</v>
      </c>
      <c r="I542" s="118">
        <v>43159</v>
      </c>
      <c r="J542" s="120">
        <v>487226.24</v>
      </c>
      <c r="K542" s="121">
        <v>430976.24</v>
      </c>
      <c r="M542" s="123"/>
    </row>
    <row r="543" spans="1:13" s="122" customFormat="1" x14ac:dyDescent="0.2">
      <c r="A543" s="115">
        <v>2017</v>
      </c>
      <c r="B543" s="116" t="s">
        <v>886</v>
      </c>
      <c r="C543" s="115">
        <v>201700951</v>
      </c>
      <c r="D543" s="117" t="s">
        <v>1067</v>
      </c>
      <c r="E543" s="118">
        <v>42997</v>
      </c>
      <c r="F543" s="118">
        <v>43005</v>
      </c>
      <c r="G543" s="119" t="s">
        <v>875</v>
      </c>
      <c r="H543" s="115" t="s">
        <v>848</v>
      </c>
      <c r="I543" s="118">
        <v>43147</v>
      </c>
      <c r="J543" s="120">
        <v>71017.55</v>
      </c>
      <c r="K543" s="121">
        <v>67786.67</v>
      </c>
      <c r="M543" s="123"/>
    </row>
    <row r="544" spans="1:13" s="122" customFormat="1" x14ac:dyDescent="0.2">
      <c r="A544" s="115">
        <v>2017</v>
      </c>
      <c r="B544" s="116" t="s">
        <v>906</v>
      </c>
      <c r="C544" s="115">
        <v>201700962</v>
      </c>
      <c r="D544" s="117" t="s">
        <v>1067</v>
      </c>
      <c r="E544" s="118">
        <v>43004</v>
      </c>
      <c r="F544" s="118">
        <v>43005</v>
      </c>
      <c r="G544" s="119" t="s">
        <v>1065</v>
      </c>
      <c r="H544" s="115" t="s">
        <v>848</v>
      </c>
      <c r="I544" s="118">
        <v>43087</v>
      </c>
      <c r="J544" s="120">
        <v>27280</v>
      </c>
      <c r="K544" s="121">
        <v>25976</v>
      </c>
      <c r="M544" s="123"/>
    </row>
    <row r="545" spans="1:13" s="122" customFormat="1" x14ac:dyDescent="0.2">
      <c r="A545" s="115">
        <v>2017</v>
      </c>
      <c r="B545" s="116" t="s">
        <v>844</v>
      </c>
      <c r="C545" s="115">
        <v>201700969</v>
      </c>
      <c r="D545" s="117" t="s">
        <v>1067</v>
      </c>
      <c r="E545" s="118">
        <v>42997</v>
      </c>
      <c r="F545" s="118">
        <v>43005</v>
      </c>
      <c r="G545" s="119" t="s">
        <v>875</v>
      </c>
      <c r="H545" s="115" t="s">
        <v>848</v>
      </c>
      <c r="I545" s="118">
        <v>43350</v>
      </c>
      <c r="J545" s="120">
        <v>48985.120000000003</v>
      </c>
      <c r="K545" s="121">
        <v>46680.86</v>
      </c>
      <c r="M545" s="123"/>
    </row>
    <row r="546" spans="1:13" s="122" customFormat="1" x14ac:dyDescent="0.2">
      <c r="A546" s="115">
        <v>2017</v>
      </c>
      <c r="B546" s="116" t="s">
        <v>886</v>
      </c>
      <c r="C546" s="115">
        <v>201700975</v>
      </c>
      <c r="D546" s="117" t="s">
        <v>1067</v>
      </c>
      <c r="E546" s="118">
        <v>42997</v>
      </c>
      <c r="F546" s="118">
        <v>43005</v>
      </c>
      <c r="G546" s="119" t="s">
        <v>875</v>
      </c>
      <c r="H546" s="115" t="s">
        <v>848</v>
      </c>
      <c r="I546" s="118">
        <v>43082</v>
      </c>
      <c r="J546" s="120">
        <v>16512.650000000001</v>
      </c>
      <c r="K546" s="121">
        <v>15749.52</v>
      </c>
      <c r="M546" s="123"/>
    </row>
    <row r="547" spans="1:13" s="122" customFormat="1" x14ac:dyDescent="0.2">
      <c r="A547" s="115">
        <v>2017</v>
      </c>
      <c r="B547" s="116" t="s">
        <v>880</v>
      </c>
      <c r="C547" s="115">
        <v>201700976</v>
      </c>
      <c r="D547" s="117" t="s">
        <v>1067</v>
      </c>
      <c r="E547" s="118">
        <v>42997</v>
      </c>
      <c r="F547" s="118">
        <v>43004</v>
      </c>
      <c r="G547" s="119" t="s">
        <v>875</v>
      </c>
      <c r="H547" s="115" t="s">
        <v>848</v>
      </c>
      <c r="I547" s="118">
        <v>43122</v>
      </c>
      <c r="J547" s="120">
        <v>36935.54</v>
      </c>
      <c r="K547" s="121">
        <v>35213.760000000002</v>
      </c>
      <c r="M547" s="123"/>
    </row>
    <row r="548" spans="1:13" s="122" customFormat="1" x14ac:dyDescent="0.2">
      <c r="A548" s="115">
        <v>2017</v>
      </c>
      <c r="B548" s="116" t="s">
        <v>858</v>
      </c>
      <c r="C548" s="115">
        <v>201700985</v>
      </c>
      <c r="D548" s="117" t="s">
        <v>1067</v>
      </c>
      <c r="E548" s="118">
        <v>42997</v>
      </c>
      <c r="F548" s="118">
        <v>43004</v>
      </c>
      <c r="G548" s="119" t="s">
        <v>875</v>
      </c>
      <c r="H548" s="115" t="s">
        <v>848</v>
      </c>
      <c r="I548" s="118">
        <v>43256</v>
      </c>
      <c r="J548" s="120">
        <v>62804.599999999497</v>
      </c>
      <c r="K548" s="121">
        <v>59664.37</v>
      </c>
      <c r="M548" s="123"/>
    </row>
    <row r="549" spans="1:13" s="122" customFormat="1" x14ac:dyDescent="0.2">
      <c r="A549" s="115">
        <v>2017</v>
      </c>
      <c r="B549" s="116" t="s">
        <v>880</v>
      </c>
      <c r="C549" s="115">
        <v>201700991</v>
      </c>
      <c r="D549" s="117" t="s">
        <v>1067</v>
      </c>
      <c r="E549" s="118">
        <v>42997</v>
      </c>
      <c r="F549" s="118">
        <v>43004</v>
      </c>
      <c r="G549" s="119" t="s">
        <v>875</v>
      </c>
      <c r="H549" s="115" t="s">
        <v>848</v>
      </c>
      <c r="I549" s="118">
        <v>43147</v>
      </c>
      <c r="J549" s="120">
        <v>12518.2</v>
      </c>
      <c r="K549" s="121">
        <v>11947.29</v>
      </c>
      <c r="M549" s="123"/>
    </row>
    <row r="550" spans="1:13" s="122" customFormat="1" x14ac:dyDescent="0.2">
      <c r="A550" s="115">
        <v>2017</v>
      </c>
      <c r="B550" s="116" t="s">
        <v>900</v>
      </c>
      <c r="C550" s="115">
        <v>201700994</v>
      </c>
      <c r="D550" s="117" t="s">
        <v>1067</v>
      </c>
      <c r="E550" s="118">
        <v>42997</v>
      </c>
      <c r="F550" s="118">
        <v>43005</v>
      </c>
      <c r="G550" s="119" t="s">
        <v>875</v>
      </c>
      <c r="H550" s="115" t="s">
        <v>848</v>
      </c>
      <c r="I550" s="118">
        <v>43096</v>
      </c>
      <c r="J550" s="120">
        <v>22359.119999999999</v>
      </c>
      <c r="K550" s="121">
        <v>21379.16</v>
      </c>
      <c r="M550" s="123"/>
    </row>
    <row r="551" spans="1:13" s="122" customFormat="1" x14ac:dyDescent="0.2">
      <c r="A551" s="115">
        <v>2017</v>
      </c>
      <c r="B551" s="116" t="s">
        <v>886</v>
      </c>
      <c r="C551" s="115">
        <v>201700997</v>
      </c>
      <c r="D551" s="117" t="s">
        <v>1067</v>
      </c>
      <c r="E551" s="118">
        <v>42997</v>
      </c>
      <c r="F551" s="118">
        <v>43004</v>
      </c>
      <c r="G551" s="119" t="s">
        <v>875</v>
      </c>
      <c r="H551" s="115"/>
      <c r="I551" s="118"/>
      <c r="J551" s="120">
        <v>0</v>
      </c>
      <c r="K551" s="121"/>
      <c r="M551" s="123"/>
    </row>
    <row r="552" spans="1:13" s="122" customFormat="1" x14ac:dyDescent="0.2">
      <c r="A552" s="115">
        <v>2017</v>
      </c>
      <c r="B552" s="116" t="s">
        <v>900</v>
      </c>
      <c r="C552" s="115">
        <v>201700415</v>
      </c>
      <c r="D552" s="117" t="s">
        <v>1067</v>
      </c>
      <c r="E552" s="118">
        <v>42927</v>
      </c>
      <c r="F552" s="118">
        <v>42985</v>
      </c>
      <c r="G552" s="119" t="s">
        <v>879</v>
      </c>
      <c r="H552" s="115" t="s">
        <v>848</v>
      </c>
      <c r="I552" s="118">
        <v>43060</v>
      </c>
      <c r="J552" s="120">
        <v>67279.61</v>
      </c>
      <c r="K552" s="121">
        <v>64516.26</v>
      </c>
      <c r="M552" s="123"/>
    </row>
    <row r="553" spans="1:13" s="122" customFormat="1" x14ac:dyDescent="0.2">
      <c r="A553" s="115">
        <v>2017</v>
      </c>
      <c r="B553" s="116" t="s">
        <v>900</v>
      </c>
      <c r="C553" s="115">
        <v>201700416</v>
      </c>
      <c r="D553" s="117" t="s">
        <v>1067</v>
      </c>
      <c r="E553" s="118">
        <v>42985</v>
      </c>
      <c r="F553" s="118">
        <v>42989</v>
      </c>
      <c r="G553" s="119" t="s">
        <v>875</v>
      </c>
      <c r="H553" s="115" t="s">
        <v>848</v>
      </c>
      <c r="I553" s="118">
        <v>43091</v>
      </c>
      <c r="J553" s="120">
        <v>41414.379999999997</v>
      </c>
      <c r="K553" s="121">
        <v>39650.46</v>
      </c>
      <c r="M553" s="123"/>
    </row>
    <row r="554" spans="1:13" s="122" customFormat="1" x14ac:dyDescent="0.2">
      <c r="A554" s="115">
        <v>2017</v>
      </c>
      <c r="B554" s="116" t="s">
        <v>1051</v>
      </c>
      <c r="C554" s="115">
        <v>201700486</v>
      </c>
      <c r="D554" s="117" t="s">
        <v>1067</v>
      </c>
      <c r="E554" s="118">
        <v>42985</v>
      </c>
      <c r="F554" s="118">
        <v>42991</v>
      </c>
      <c r="G554" s="119" t="s">
        <v>875</v>
      </c>
      <c r="H554" s="115"/>
      <c r="I554" s="118"/>
      <c r="J554" s="120">
        <v>0</v>
      </c>
      <c r="K554" s="121"/>
      <c r="M554" s="123"/>
    </row>
    <row r="555" spans="1:13" s="122" customFormat="1" x14ac:dyDescent="0.2">
      <c r="A555" s="115">
        <v>2017</v>
      </c>
      <c r="B555" s="116" t="s">
        <v>886</v>
      </c>
      <c r="C555" s="115">
        <v>201700570</v>
      </c>
      <c r="D555" s="117" t="s">
        <v>1067</v>
      </c>
      <c r="E555" s="118">
        <v>42997</v>
      </c>
      <c r="F555" s="118">
        <v>42998</v>
      </c>
      <c r="G555" s="119" t="s">
        <v>875</v>
      </c>
      <c r="H555" s="115" t="s">
        <v>848</v>
      </c>
      <c r="I555" s="118">
        <v>43087</v>
      </c>
      <c r="J555" s="120">
        <v>392534.16</v>
      </c>
      <c r="K555" s="121">
        <v>374329.16</v>
      </c>
      <c r="M555" s="123"/>
    </row>
    <row r="556" spans="1:13" s="122" customFormat="1" x14ac:dyDescent="0.2">
      <c r="A556" s="115">
        <v>2017</v>
      </c>
      <c r="B556" s="116" t="s">
        <v>862</v>
      </c>
      <c r="C556" s="115">
        <v>201700677</v>
      </c>
      <c r="D556" s="117" t="s">
        <v>1067</v>
      </c>
      <c r="E556" s="118">
        <v>42997</v>
      </c>
      <c r="F556" s="118">
        <v>43004</v>
      </c>
      <c r="G556" s="119" t="s">
        <v>875</v>
      </c>
      <c r="H556" s="115" t="s">
        <v>848</v>
      </c>
      <c r="I556" s="118">
        <v>43087</v>
      </c>
      <c r="J556" s="120">
        <v>33932.050000000003</v>
      </c>
      <c r="K556" s="121">
        <v>32295.45</v>
      </c>
      <c r="M556" s="123"/>
    </row>
    <row r="557" spans="1:13" s="122" customFormat="1" x14ac:dyDescent="0.2">
      <c r="A557" s="115">
        <v>2017</v>
      </c>
      <c r="B557" s="116" t="s">
        <v>884</v>
      </c>
      <c r="C557" s="115">
        <v>201700680</v>
      </c>
      <c r="D557" s="117" t="s">
        <v>1067</v>
      </c>
      <c r="E557" s="118">
        <v>42997</v>
      </c>
      <c r="F557" s="118">
        <v>43004</v>
      </c>
      <c r="G557" s="119" t="s">
        <v>875</v>
      </c>
      <c r="H557" s="115"/>
      <c r="I557" s="118"/>
      <c r="J557" s="120">
        <v>0</v>
      </c>
      <c r="K557" s="121"/>
      <c r="M557" s="123"/>
    </row>
    <row r="558" spans="1:13" s="122" customFormat="1" x14ac:dyDescent="0.2">
      <c r="A558" s="115">
        <v>2017</v>
      </c>
      <c r="B558" s="116" t="s">
        <v>880</v>
      </c>
      <c r="C558" s="115">
        <v>201700681</v>
      </c>
      <c r="D558" s="117" t="s">
        <v>1067</v>
      </c>
      <c r="E558" s="118">
        <v>42997</v>
      </c>
      <c r="F558" s="118">
        <v>43004</v>
      </c>
      <c r="G558" s="119" t="s">
        <v>875</v>
      </c>
      <c r="H558" s="115"/>
      <c r="I558" s="118"/>
      <c r="J558" s="120">
        <v>0</v>
      </c>
      <c r="K558" s="121"/>
      <c r="M558" s="123"/>
    </row>
    <row r="559" spans="1:13" s="122" customFormat="1" x14ac:dyDescent="0.2">
      <c r="A559" s="115">
        <v>2017</v>
      </c>
      <c r="B559" s="116" t="s">
        <v>880</v>
      </c>
      <c r="C559" s="115">
        <v>201700682</v>
      </c>
      <c r="D559" s="117" t="s">
        <v>1067</v>
      </c>
      <c r="E559" s="118">
        <v>42997</v>
      </c>
      <c r="F559" s="118">
        <v>43004</v>
      </c>
      <c r="G559" s="119" t="s">
        <v>875</v>
      </c>
      <c r="H559" s="115"/>
      <c r="I559" s="118"/>
      <c r="J559" s="120">
        <v>0</v>
      </c>
      <c r="K559" s="121"/>
      <c r="M559" s="123"/>
    </row>
    <row r="560" spans="1:13" s="122" customFormat="1" x14ac:dyDescent="0.2">
      <c r="A560" s="115">
        <v>2017</v>
      </c>
      <c r="B560" s="116" t="s">
        <v>880</v>
      </c>
      <c r="C560" s="115">
        <v>201700688</v>
      </c>
      <c r="D560" s="117" t="s">
        <v>1067</v>
      </c>
      <c r="E560" s="118">
        <v>42997</v>
      </c>
      <c r="F560" s="118">
        <v>43004</v>
      </c>
      <c r="G560" s="119" t="s">
        <v>875</v>
      </c>
      <c r="H560" s="115"/>
      <c r="I560" s="118"/>
      <c r="J560" s="120">
        <v>0</v>
      </c>
      <c r="K560" s="121"/>
      <c r="M560" s="123"/>
    </row>
    <row r="561" spans="1:13" s="122" customFormat="1" x14ac:dyDescent="0.2">
      <c r="A561" s="115">
        <v>2017</v>
      </c>
      <c r="B561" s="116" t="s">
        <v>880</v>
      </c>
      <c r="C561" s="115">
        <v>201701019</v>
      </c>
      <c r="D561" s="117" t="s">
        <v>1067</v>
      </c>
      <c r="E561" s="118">
        <v>42997</v>
      </c>
      <c r="F561" s="118">
        <v>43004</v>
      </c>
      <c r="G561" s="119" t="s">
        <v>875</v>
      </c>
      <c r="H561" s="115" t="s">
        <v>848</v>
      </c>
      <c r="I561" s="118">
        <v>43060</v>
      </c>
      <c r="J561" s="120">
        <v>19496</v>
      </c>
      <c r="K561" s="121">
        <v>18746.349999999999</v>
      </c>
      <c r="M561" s="123"/>
    </row>
    <row r="562" spans="1:13" s="122" customFormat="1" x14ac:dyDescent="0.2">
      <c r="A562" s="115">
        <v>2017</v>
      </c>
      <c r="B562" s="116" t="s">
        <v>909</v>
      </c>
      <c r="C562" s="115">
        <v>201701020</v>
      </c>
      <c r="D562" s="117" t="s">
        <v>1067</v>
      </c>
      <c r="E562" s="118">
        <v>42997</v>
      </c>
      <c r="F562" s="118">
        <v>43004</v>
      </c>
      <c r="G562" s="119" t="s">
        <v>875</v>
      </c>
      <c r="H562" s="115" t="s">
        <v>848</v>
      </c>
      <c r="I562" s="118">
        <v>43318</v>
      </c>
      <c r="J562" s="120">
        <v>13592.8</v>
      </c>
      <c r="K562" s="121">
        <v>12973.16</v>
      </c>
      <c r="M562" s="123"/>
    </row>
    <row r="563" spans="1:13" s="122" customFormat="1" x14ac:dyDescent="0.2">
      <c r="A563" s="115">
        <v>2017</v>
      </c>
      <c r="B563" s="116" t="s">
        <v>909</v>
      </c>
      <c r="C563" s="115">
        <v>201701022</v>
      </c>
      <c r="D563" s="117" t="s">
        <v>1067</v>
      </c>
      <c r="E563" s="118">
        <v>42997</v>
      </c>
      <c r="F563" s="118">
        <v>43004</v>
      </c>
      <c r="G563" s="119" t="s">
        <v>875</v>
      </c>
      <c r="H563" s="115" t="s">
        <v>848</v>
      </c>
      <c r="I563" s="118">
        <v>43175</v>
      </c>
      <c r="J563" s="120">
        <v>28973.75</v>
      </c>
      <c r="K563" s="121">
        <v>27652.560000000001</v>
      </c>
      <c r="M563" s="123"/>
    </row>
    <row r="564" spans="1:13" s="122" customFormat="1" x14ac:dyDescent="0.2">
      <c r="A564" s="115">
        <v>2017</v>
      </c>
      <c r="B564" s="116" t="s">
        <v>844</v>
      </c>
      <c r="C564" s="115">
        <v>201701027</v>
      </c>
      <c r="D564" s="117" t="s">
        <v>1067</v>
      </c>
      <c r="E564" s="118">
        <v>42997</v>
      </c>
      <c r="F564" s="118">
        <v>43004</v>
      </c>
      <c r="G564" s="119" t="s">
        <v>875</v>
      </c>
      <c r="H564" s="115" t="s">
        <v>848</v>
      </c>
      <c r="I564" s="118">
        <v>43087</v>
      </c>
      <c r="J564" s="120">
        <v>12625.810000000001</v>
      </c>
      <c r="K564" s="121">
        <v>12043.6</v>
      </c>
      <c r="M564" s="123"/>
    </row>
    <row r="565" spans="1:13" s="122" customFormat="1" x14ac:dyDescent="0.2">
      <c r="A565" s="115">
        <v>2017</v>
      </c>
      <c r="B565" s="116" t="s">
        <v>880</v>
      </c>
      <c r="C565" s="115">
        <v>201701029</v>
      </c>
      <c r="D565" s="117" t="s">
        <v>1067</v>
      </c>
      <c r="E565" s="118">
        <v>42997</v>
      </c>
      <c r="F565" s="118">
        <v>43004</v>
      </c>
      <c r="G565" s="119" t="s">
        <v>875</v>
      </c>
      <c r="H565" s="115" t="s">
        <v>848</v>
      </c>
      <c r="I565" s="118">
        <v>43180</v>
      </c>
      <c r="J565" s="120">
        <v>91749.56</v>
      </c>
      <c r="K565" s="121">
        <v>87533.99</v>
      </c>
      <c r="M565" s="123"/>
    </row>
    <row r="566" spans="1:13" s="122" customFormat="1" x14ac:dyDescent="0.2">
      <c r="A566" s="115">
        <v>2017</v>
      </c>
      <c r="B566" s="116" t="s">
        <v>909</v>
      </c>
      <c r="C566" s="115">
        <v>201701030</v>
      </c>
      <c r="D566" s="117" t="s">
        <v>1067</v>
      </c>
      <c r="E566" s="118">
        <v>42997</v>
      </c>
      <c r="F566" s="118">
        <v>43004</v>
      </c>
      <c r="G566" s="119" t="s">
        <v>875</v>
      </c>
      <c r="H566" s="115"/>
      <c r="I566" s="118"/>
      <c r="J566" s="120">
        <v>0</v>
      </c>
      <c r="K566" s="121"/>
      <c r="M566" s="123"/>
    </row>
    <row r="567" spans="1:13" s="122" customFormat="1" x14ac:dyDescent="0.2">
      <c r="A567" s="115">
        <v>2017</v>
      </c>
      <c r="B567" s="116" t="s">
        <v>858</v>
      </c>
      <c r="C567" s="115">
        <v>201701032</v>
      </c>
      <c r="D567" s="117" t="s">
        <v>1067</v>
      </c>
      <c r="E567" s="118">
        <v>42997</v>
      </c>
      <c r="F567" s="118">
        <v>43004</v>
      </c>
      <c r="G567" s="119" t="s">
        <v>875</v>
      </c>
      <c r="H567" s="115" t="s">
        <v>848</v>
      </c>
      <c r="I567" s="118">
        <v>43361</v>
      </c>
      <c r="J567" s="120">
        <v>73811.03</v>
      </c>
      <c r="K567" s="121">
        <v>70455.98</v>
      </c>
      <c r="M567" s="123"/>
    </row>
    <row r="568" spans="1:13" s="122" customFormat="1" x14ac:dyDescent="0.2">
      <c r="A568" s="115">
        <v>2017</v>
      </c>
      <c r="B568" s="116" t="s">
        <v>886</v>
      </c>
      <c r="C568" s="115">
        <v>201701034</v>
      </c>
      <c r="D568" s="117" t="s">
        <v>1067</v>
      </c>
      <c r="E568" s="118">
        <v>42997</v>
      </c>
      <c r="F568" s="118">
        <v>43004</v>
      </c>
      <c r="G568" s="119" t="s">
        <v>875</v>
      </c>
      <c r="H568" s="115" t="s">
        <v>848</v>
      </c>
      <c r="I568" s="118">
        <v>43122</v>
      </c>
      <c r="J568" s="120">
        <v>23381.15</v>
      </c>
      <c r="K568" s="121">
        <v>22287.09</v>
      </c>
      <c r="M568" s="123"/>
    </row>
    <row r="569" spans="1:13" s="122" customFormat="1" x14ac:dyDescent="0.2">
      <c r="A569" s="115">
        <v>2017</v>
      </c>
      <c r="B569" s="116" t="s">
        <v>900</v>
      </c>
      <c r="C569" s="115">
        <v>201701042</v>
      </c>
      <c r="D569" s="117" t="s">
        <v>1067</v>
      </c>
      <c r="E569" s="118">
        <v>42997</v>
      </c>
      <c r="F569" s="118">
        <v>43004</v>
      </c>
      <c r="G569" s="119" t="s">
        <v>875</v>
      </c>
      <c r="H569" s="115" t="s">
        <v>848</v>
      </c>
      <c r="I569" s="118">
        <v>43089</v>
      </c>
      <c r="J569" s="120">
        <v>11151.4</v>
      </c>
      <c r="K569" s="121">
        <v>10638.83</v>
      </c>
      <c r="M569" s="123"/>
    </row>
    <row r="570" spans="1:13" s="122" customFormat="1" x14ac:dyDescent="0.2">
      <c r="A570" s="115">
        <v>2017</v>
      </c>
      <c r="B570" s="116" t="s">
        <v>880</v>
      </c>
      <c r="C570" s="115">
        <v>201701044</v>
      </c>
      <c r="D570" s="117" t="s">
        <v>1067</v>
      </c>
      <c r="E570" s="118">
        <v>42997</v>
      </c>
      <c r="F570" s="118">
        <v>43004</v>
      </c>
      <c r="G570" s="119" t="s">
        <v>875</v>
      </c>
      <c r="H570" s="115" t="s">
        <v>848</v>
      </c>
      <c r="I570" s="118">
        <v>43060</v>
      </c>
      <c r="J570" s="120">
        <v>34259.57</v>
      </c>
      <c r="K570" s="121">
        <v>32754.23</v>
      </c>
      <c r="M570" s="123"/>
    </row>
    <row r="571" spans="1:13" s="122" customFormat="1" x14ac:dyDescent="0.2">
      <c r="A571" s="115">
        <v>2017</v>
      </c>
      <c r="B571" s="116" t="s">
        <v>844</v>
      </c>
      <c r="C571" s="115">
        <v>201701047</v>
      </c>
      <c r="D571" s="117" t="s">
        <v>1067</v>
      </c>
      <c r="E571" s="118">
        <v>42997</v>
      </c>
      <c r="F571" s="118">
        <v>43005</v>
      </c>
      <c r="G571" s="119" t="s">
        <v>875</v>
      </c>
      <c r="H571" s="115" t="s">
        <v>848</v>
      </c>
      <c r="I571" s="118">
        <v>43095</v>
      </c>
      <c r="J571" s="120">
        <v>33418.519999999997</v>
      </c>
      <c r="K571" s="121">
        <v>31792.59</v>
      </c>
      <c r="M571" s="123"/>
    </row>
    <row r="572" spans="1:13" s="122" customFormat="1" x14ac:dyDescent="0.2">
      <c r="A572" s="115">
        <v>2017</v>
      </c>
      <c r="B572" s="116" t="s">
        <v>880</v>
      </c>
      <c r="C572" s="115">
        <v>201701051</v>
      </c>
      <c r="D572" s="117" t="s">
        <v>1067</v>
      </c>
      <c r="E572" s="118">
        <v>42997</v>
      </c>
      <c r="F572" s="118">
        <v>43004</v>
      </c>
      <c r="G572" s="119" t="s">
        <v>875</v>
      </c>
      <c r="H572" s="115" t="s">
        <v>848</v>
      </c>
      <c r="I572" s="118">
        <v>43256</v>
      </c>
      <c r="J572" s="120">
        <v>160773.41</v>
      </c>
      <c r="K572" s="121">
        <v>153465.51</v>
      </c>
      <c r="M572" s="123"/>
    </row>
    <row r="573" spans="1:13" s="122" customFormat="1" x14ac:dyDescent="0.2">
      <c r="A573" s="115">
        <v>2017</v>
      </c>
      <c r="B573" s="116" t="s">
        <v>880</v>
      </c>
      <c r="C573" s="115">
        <v>201701073</v>
      </c>
      <c r="D573" s="117" t="s">
        <v>1067</v>
      </c>
      <c r="E573" s="118">
        <v>42997</v>
      </c>
      <c r="F573" s="118">
        <v>43003</v>
      </c>
      <c r="G573" s="119" t="s">
        <v>875</v>
      </c>
      <c r="H573" s="115" t="s">
        <v>848</v>
      </c>
      <c r="I573" s="118">
        <v>43049</v>
      </c>
      <c r="J573" s="120">
        <v>48261.98</v>
      </c>
      <c r="K573" s="121">
        <v>46691.66</v>
      </c>
      <c r="M573" s="123"/>
    </row>
    <row r="574" spans="1:13" s="122" customFormat="1" x14ac:dyDescent="0.2">
      <c r="A574" s="115">
        <v>2017</v>
      </c>
      <c r="B574" s="116" t="s">
        <v>884</v>
      </c>
      <c r="C574" s="115">
        <v>201701075</v>
      </c>
      <c r="D574" s="117" t="s">
        <v>1067</v>
      </c>
      <c r="E574" s="118">
        <v>42997</v>
      </c>
      <c r="F574" s="118">
        <v>43003</v>
      </c>
      <c r="G574" s="119" t="s">
        <v>875</v>
      </c>
      <c r="H574" s="115" t="s">
        <v>848</v>
      </c>
      <c r="I574" s="118">
        <v>43223</v>
      </c>
      <c r="J574" s="120">
        <v>6273.55</v>
      </c>
      <c r="K574" s="121">
        <v>5984.87</v>
      </c>
      <c r="M574" s="123"/>
    </row>
    <row r="575" spans="1:13" s="122" customFormat="1" x14ac:dyDescent="0.2">
      <c r="A575" s="115">
        <v>2017</v>
      </c>
      <c r="B575" s="116" t="s">
        <v>884</v>
      </c>
      <c r="C575" s="115">
        <v>201701076</v>
      </c>
      <c r="D575" s="117" t="s">
        <v>1067</v>
      </c>
      <c r="E575" s="118">
        <v>42997</v>
      </c>
      <c r="F575" s="118">
        <v>43003</v>
      </c>
      <c r="G575" s="119" t="s">
        <v>875</v>
      </c>
      <c r="H575" s="115" t="s">
        <v>848</v>
      </c>
      <c r="I575" s="118">
        <v>43208</v>
      </c>
      <c r="J575" s="120">
        <v>48888.03</v>
      </c>
      <c r="K575" s="121">
        <v>46556.12</v>
      </c>
      <c r="M575" s="123"/>
    </row>
    <row r="576" spans="1:13" s="122" customFormat="1" x14ac:dyDescent="0.2">
      <c r="A576" s="115">
        <v>2017</v>
      </c>
      <c r="B576" s="116" t="s">
        <v>886</v>
      </c>
      <c r="C576" s="115">
        <v>201701078</v>
      </c>
      <c r="D576" s="117" t="s">
        <v>1067</v>
      </c>
      <c r="E576" s="118">
        <v>42997</v>
      </c>
      <c r="F576" s="118">
        <v>43003</v>
      </c>
      <c r="G576" s="119" t="s">
        <v>875</v>
      </c>
      <c r="H576" s="115"/>
      <c r="I576" s="118"/>
      <c r="J576" s="120">
        <v>0</v>
      </c>
      <c r="K576" s="121"/>
      <c r="M576" s="123"/>
    </row>
    <row r="577" spans="1:13" s="122" customFormat="1" x14ac:dyDescent="0.2">
      <c r="A577" s="115">
        <v>2017</v>
      </c>
      <c r="B577" s="116" t="s">
        <v>880</v>
      </c>
      <c r="C577" s="115">
        <v>201701080</v>
      </c>
      <c r="D577" s="117" t="s">
        <v>1067</v>
      </c>
      <c r="E577" s="118">
        <v>42997</v>
      </c>
      <c r="F577" s="118">
        <v>43003</v>
      </c>
      <c r="G577" s="119" t="s">
        <v>875</v>
      </c>
      <c r="H577" s="115" t="s">
        <v>848</v>
      </c>
      <c r="I577" s="118">
        <v>43061</v>
      </c>
      <c r="J577" s="120">
        <v>23665.87</v>
      </c>
      <c r="K577" s="121">
        <v>22633.42</v>
      </c>
      <c r="M577" s="123"/>
    </row>
    <row r="578" spans="1:13" s="122" customFormat="1" x14ac:dyDescent="0.2">
      <c r="A578" s="115">
        <v>2017</v>
      </c>
      <c r="B578" s="116" t="s">
        <v>880</v>
      </c>
      <c r="C578" s="115">
        <v>201701082</v>
      </c>
      <c r="D578" s="117" t="s">
        <v>1067</v>
      </c>
      <c r="E578" s="118">
        <v>42997</v>
      </c>
      <c r="F578" s="118">
        <v>43003</v>
      </c>
      <c r="G578" s="119" t="s">
        <v>875</v>
      </c>
      <c r="H578" s="115" t="s">
        <v>848</v>
      </c>
      <c r="I578" s="118">
        <v>43146</v>
      </c>
      <c r="J578" s="120">
        <v>17451.47</v>
      </c>
      <c r="K578" s="121">
        <v>16653.900000000001</v>
      </c>
      <c r="M578" s="123"/>
    </row>
    <row r="579" spans="1:13" s="122" customFormat="1" x14ac:dyDescent="0.2">
      <c r="A579" s="115">
        <v>2017</v>
      </c>
      <c r="B579" s="116" t="s">
        <v>900</v>
      </c>
      <c r="C579" s="115">
        <v>201701085</v>
      </c>
      <c r="D579" s="117" t="s">
        <v>1067</v>
      </c>
      <c r="E579" s="118">
        <v>42997</v>
      </c>
      <c r="F579" s="118">
        <v>43004</v>
      </c>
      <c r="G579" s="119" t="s">
        <v>875</v>
      </c>
      <c r="H579" s="115" t="s">
        <v>848</v>
      </c>
      <c r="I579" s="118">
        <v>43249</v>
      </c>
      <c r="J579" s="120">
        <v>60770.2</v>
      </c>
      <c r="K579" s="121">
        <v>58006.99</v>
      </c>
      <c r="M579" s="123"/>
    </row>
    <row r="580" spans="1:13" s="122" customFormat="1" x14ac:dyDescent="0.2">
      <c r="A580" s="115">
        <v>2017</v>
      </c>
      <c r="B580" s="116" t="s">
        <v>886</v>
      </c>
      <c r="C580" s="115">
        <v>201701086</v>
      </c>
      <c r="D580" s="117" t="s">
        <v>1067</v>
      </c>
      <c r="E580" s="118">
        <v>42997</v>
      </c>
      <c r="F580" s="118">
        <v>43004</v>
      </c>
      <c r="G580" s="119" t="s">
        <v>875</v>
      </c>
      <c r="H580" s="115" t="s">
        <v>848</v>
      </c>
      <c r="I580" s="118">
        <v>43159</v>
      </c>
      <c r="J580" s="120">
        <v>23896</v>
      </c>
      <c r="K580" s="121">
        <v>22776.2</v>
      </c>
      <c r="M580" s="123"/>
    </row>
    <row r="581" spans="1:13" s="122" customFormat="1" x14ac:dyDescent="0.2">
      <c r="A581" s="115">
        <v>2017</v>
      </c>
      <c r="B581" s="116" t="s">
        <v>880</v>
      </c>
      <c r="C581" s="115">
        <v>201701087</v>
      </c>
      <c r="D581" s="117" t="s">
        <v>1067</v>
      </c>
      <c r="E581" s="118">
        <v>42997</v>
      </c>
      <c r="F581" s="118">
        <v>43004</v>
      </c>
      <c r="G581" s="119" t="s">
        <v>875</v>
      </c>
      <c r="H581" s="115" t="s">
        <v>1071</v>
      </c>
      <c r="I581" s="118"/>
      <c r="J581" s="120">
        <v>0</v>
      </c>
      <c r="K581" s="121"/>
      <c r="M581" s="123"/>
    </row>
    <row r="582" spans="1:13" s="122" customFormat="1" x14ac:dyDescent="0.2">
      <c r="A582" s="115">
        <v>2017</v>
      </c>
      <c r="B582" s="116" t="s">
        <v>880</v>
      </c>
      <c r="C582" s="115">
        <v>201701087</v>
      </c>
      <c r="D582" s="117" t="s">
        <v>1067</v>
      </c>
      <c r="E582" s="118">
        <v>42997</v>
      </c>
      <c r="F582" s="118">
        <v>43004</v>
      </c>
      <c r="G582" s="119" t="s">
        <v>875</v>
      </c>
      <c r="H582" s="115" t="s">
        <v>1071</v>
      </c>
      <c r="I582" s="118"/>
      <c r="J582" s="120">
        <v>0</v>
      </c>
      <c r="K582" s="121"/>
      <c r="M582" s="123"/>
    </row>
    <row r="583" spans="1:13" s="122" customFormat="1" x14ac:dyDescent="0.2">
      <c r="A583" s="115">
        <v>2017</v>
      </c>
      <c r="B583" s="116" t="s">
        <v>900</v>
      </c>
      <c r="C583" s="115">
        <v>201701091</v>
      </c>
      <c r="D583" s="117" t="s">
        <v>1067</v>
      </c>
      <c r="E583" s="118">
        <v>42997</v>
      </c>
      <c r="F583" s="118">
        <v>43006</v>
      </c>
      <c r="G583" s="119" t="s">
        <v>875</v>
      </c>
      <c r="H583" s="115" t="s">
        <v>848</v>
      </c>
      <c r="I583" s="118">
        <v>43339</v>
      </c>
      <c r="J583" s="120">
        <v>30842.5</v>
      </c>
      <c r="K583" s="121">
        <v>29440.57</v>
      </c>
      <c r="M583" s="123"/>
    </row>
    <row r="584" spans="1:13" s="122" customFormat="1" x14ac:dyDescent="0.2">
      <c r="A584" s="115">
        <v>2017</v>
      </c>
      <c r="B584" s="116" t="s">
        <v>880</v>
      </c>
      <c r="C584" s="115">
        <v>201701098</v>
      </c>
      <c r="D584" s="117" t="s">
        <v>1067</v>
      </c>
      <c r="E584" s="118">
        <v>42997</v>
      </c>
      <c r="F584" s="118">
        <v>43006</v>
      </c>
      <c r="G584" s="119" t="s">
        <v>875</v>
      </c>
      <c r="H584" s="115"/>
      <c r="I584" s="118"/>
      <c r="J584" s="120">
        <v>0</v>
      </c>
      <c r="K584" s="121"/>
      <c r="M584" s="123"/>
    </row>
    <row r="585" spans="1:13" s="122" customFormat="1" x14ac:dyDescent="0.2">
      <c r="A585" s="115">
        <v>2017</v>
      </c>
      <c r="B585" s="116" t="s">
        <v>880</v>
      </c>
      <c r="C585" s="115">
        <v>201701099</v>
      </c>
      <c r="D585" s="117" t="s">
        <v>1067</v>
      </c>
      <c r="E585" s="118">
        <v>42997</v>
      </c>
      <c r="F585" s="118">
        <v>43006</v>
      </c>
      <c r="G585" s="119" t="s">
        <v>875</v>
      </c>
      <c r="H585" s="115" t="s">
        <v>848</v>
      </c>
      <c r="I585" s="118">
        <v>43292</v>
      </c>
      <c r="J585" s="120">
        <v>42921.55</v>
      </c>
      <c r="K585" s="121">
        <v>40950.94</v>
      </c>
      <c r="M585" s="123"/>
    </row>
    <row r="586" spans="1:13" s="122" customFormat="1" x14ac:dyDescent="0.2">
      <c r="A586" s="115">
        <v>2017</v>
      </c>
      <c r="B586" s="116" t="s">
        <v>858</v>
      </c>
      <c r="C586" s="115">
        <v>201701101</v>
      </c>
      <c r="D586" s="117" t="s">
        <v>1067</v>
      </c>
      <c r="E586" s="118">
        <v>42997</v>
      </c>
      <c r="F586" s="118">
        <v>43006</v>
      </c>
      <c r="G586" s="119" t="s">
        <v>875</v>
      </c>
      <c r="H586" s="115" t="s">
        <v>848</v>
      </c>
      <c r="I586" s="118">
        <v>43068</v>
      </c>
      <c r="J586" s="120">
        <v>4999.99999999996</v>
      </c>
      <c r="K586" s="121">
        <v>4750</v>
      </c>
      <c r="M586" s="123"/>
    </row>
    <row r="587" spans="1:13" s="122" customFormat="1" x14ac:dyDescent="0.2">
      <c r="A587" s="115">
        <v>2017</v>
      </c>
      <c r="B587" s="116" t="s">
        <v>900</v>
      </c>
      <c r="C587" s="115">
        <v>201701103</v>
      </c>
      <c r="D587" s="117" t="s">
        <v>1067</v>
      </c>
      <c r="E587" s="118">
        <v>42997</v>
      </c>
      <c r="F587" s="118">
        <v>43006</v>
      </c>
      <c r="G587" s="119" t="s">
        <v>875</v>
      </c>
      <c r="H587" s="115" t="s">
        <v>848</v>
      </c>
      <c r="I587" s="118">
        <v>43068</v>
      </c>
      <c r="J587" s="120">
        <v>57970</v>
      </c>
      <c r="K587" s="121">
        <v>55171.5</v>
      </c>
      <c r="M587" s="123"/>
    </row>
    <row r="588" spans="1:13" s="122" customFormat="1" x14ac:dyDescent="0.2">
      <c r="A588" s="115">
        <v>2017</v>
      </c>
      <c r="B588" s="116" t="s">
        <v>880</v>
      </c>
      <c r="C588" s="115">
        <v>201701104</v>
      </c>
      <c r="D588" s="117" t="s">
        <v>1067</v>
      </c>
      <c r="E588" s="118">
        <v>42997</v>
      </c>
      <c r="F588" s="118">
        <v>43006</v>
      </c>
      <c r="G588" s="119" t="s">
        <v>875</v>
      </c>
      <c r="H588" s="115" t="s">
        <v>848</v>
      </c>
      <c r="I588" s="118">
        <v>43159</v>
      </c>
      <c r="J588" s="120">
        <v>204500.28999999998</v>
      </c>
      <c r="K588" s="121">
        <v>195192.3</v>
      </c>
      <c r="M588" s="123"/>
    </row>
    <row r="589" spans="1:13" s="122" customFormat="1" x14ac:dyDescent="0.2">
      <c r="A589" s="115">
        <v>2017</v>
      </c>
      <c r="B589" s="116" t="s">
        <v>909</v>
      </c>
      <c r="C589" s="115">
        <v>201701105</v>
      </c>
      <c r="D589" s="117" t="s">
        <v>1067</v>
      </c>
      <c r="E589" s="118">
        <v>42997</v>
      </c>
      <c r="F589" s="118">
        <v>43006</v>
      </c>
      <c r="G589" s="119" t="s">
        <v>875</v>
      </c>
      <c r="H589" s="115" t="s">
        <v>848</v>
      </c>
      <c r="I589" s="118">
        <v>43061</v>
      </c>
      <c r="J589" s="120">
        <v>40145.642105262836</v>
      </c>
      <c r="K589" s="121">
        <v>38138.36</v>
      </c>
      <c r="M589" s="123"/>
    </row>
    <row r="590" spans="1:13" s="122" customFormat="1" x14ac:dyDescent="0.2">
      <c r="A590" s="115">
        <v>2017</v>
      </c>
      <c r="B590" s="116" t="s">
        <v>862</v>
      </c>
      <c r="C590" s="115">
        <v>201701106</v>
      </c>
      <c r="D590" s="117" t="s">
        <v>1067</v>
      </c>
      <c r="E590" s="118">
        <v>42997</v>
      </c>
      <c r="F590" s="118">
        <v>43006</v>
      </c>
      <c r="G590" s="119" t="s">
        <v>875</v>
      </c>
      <c r="H590" s="115"/>
      <c r="I590" s="118"/>
      <c r="J590" s="120">
        <v>0</v>
      </c>
      <c r="K590" s="121"/>
      <c r="M590" s="123"/>
    </row>
    <row r="591" spans="1:13" s="122" customFormat="1" x14ac:dyDescent="0.2">
      <c r="A591" s="115">
        <v>2017</v>
      </c>
      <c r="B591" s="116" t="s">
        <v>884</v>
      </c>
      <c r="C591" s="115">
        <v>201701108</v>
      </c>
      <c r="D591" s="117" t="s">
        <v>1067</v>
      </c>
      <c r="E591" s="118">
        <v>42997</v>
      </c>
      <c r="F591" s="118">
        <v>43006</v>
      </c>
      <c r="G591" s="119" t="s">
        <v>875</v>
      </c>
      <c r="H591" s="115" t="s">
        <v>848</v>
      </c>
      <c r="I591" s="118">
        <v>43090</v>
      </c>
      <c r="J591" s="120">
        <v>60937.4</v>
      </c>
      <c r="K591" s="121">
        <v>58023.03</v>
      </c>
      <c r="M591" s="123"/>
    </row>
    <row r="592" spans="1:13" s="122" customFormat="1" x14ac:dyDescent="0.2">
      <c r="A592" s="115">
        <v>2017</v>
      </c>
      <c r="B592" s="116" t="s">
        <v>880</v>
      </c>
      <c r="C592" s="115">
        <v>201701109</v>
      </c>
      <c r="D592" s="117" t="s">
        <v>1067</v>
      </c>
      <c r="E592" s="118">
        <v>42997</v>
      </c>
      <c r="F592" s="118">
        <v>43006</v>
      </c>
      <c r="G592" s="119" t="s">
        <v>875</v>
      </c>
      <c r="H592" s="115" t="s">
        <v>848</v>
      </c>
      <c r="I592" s="118">
        <v>43256</v>
      </c>
      <c r="J592" s="120">
        <v>73108.820000000007</v>
      </c>
      <c r="K592" s="121">
        <v>69785.69</v>
      </c>
      <c r="M592" s="123"/>
    </row>
    <row r="593" spans="1:13" s="122" customFormat="1" x14ac:dyDescent="0.2">
      <c r="A593" s="115">
        <v>2017</v>
      </c>
      <c r="B593" s="116" t="s">
        <v>880</v>
      </c>
      <c r="C593" s="115">
        <v>201701110</v>
      </c>
      <c r="D593" s="117" t="s">
        <v>1067</v>
      </c>
      <c r="E593" s="118">
        <v>42997</v>
      </c>
      <c r="F593" s="118">
        <v>43006</v>
      </c>
      <c r="G593" s="119" t="s">
        <v>875</v>
      </c>
      <c r="H593" s="115" t="s">
        <v>848</v>
      </c>
      <c r="I593" s="118">
        <v>43276</v>
      </c>
      <c r="J593" s="120">
        <v>82490.539999999994</v>
      </c>
      <c r="K593" s="121">
        <v>78653.17</v>
      </c>
      <c r="M593" s="123"/>
    </row>
    <row r="594" spans="1:13" s="122" customFormat="1" x14ac:dyDescent="0.2">
      <c r="A594" s="115">
        <v>2017</v>
      </c>
      <c r="B594" s="116" t="s">
        <v>880</v>
      </c>
      <c r="C594" s="115">
        <v>201701111</v>
      </c>
      <c r="D594" s="117" t="s">
        <v>1067</v>
      </c>
      <c r="E594" s="118">
        <v>42997</v>
      </c>
      <c r="F594" s="118">
        <v>43006</v>
      </c>
      <c r="G594" s="119" t="s">
        <v>875</v>
      </c>
      <c r="H594" s="115" t="s">
        <v>848</v>
      </c>
      <c r="I594" s="118">
        <v>43096</v>
      </c>
      <c r="J594" s="120">
        <v>8599.9999999999309</v>
      </c>
      <c r="K594" s="121">
        <v>8170</v>
      </c>
      <c r="M594" s="123"/>
    </row>
    <row r="595" spans="1:13" s="122" customFormat="1" x14ac:dyDescent="0.2">
      <c r="A595" s="115">
        <v>2017</v>
      </c>
      <c r="B595" s="116" t="s">
        <v>880</v>
      </c>
      <c r="C595" s="115">
        <v>201701113</v>
      </c>
      <c r="D595" s="117" t="s">
        <v>1067</v>
      </c>
      <c r="E595" s="118">
        <v>42997</v>
      </c>
      <c r="F595" s="118">
        <v>43006</v>
      </c>
      <c r="G595" s="119" t="s">
        <v>875</v>
      </c>
      <c r="H595" s="115" t="s">
        <v>848</v>
      </c>
      <c r="I595" s="118">
        <v>43276</v>
      </c>
      <c r="J595" s="120">
        <v>82149.039999999994</v>
      </c>
      <c r="K595" s="121">
        <v>78379.34</v>
      </c>
      <c r="M595" s="123"/>
    </row>
    <row r="596" spans="1:13" s="122" customFormat="1" x14ac:dyDescent="0.2">
      <c r="A596" s="115">
        <v>2017</v>
      </c>
      <c r="B596" s="116" t="s">
        <v>880</v>
      </c>
      <c r="C596" s="115">
        <v>201701114</v>
      </c>
      <c r="D596" s="117" t="s">
        <v>1067</v>
      </c>
      <c r="E596" s="118">
        <v>42997</v>
      </c>
      <c r="F596" s="118">
        <v>43007</v>
      </c>
      <c r="G596" s="119" t="s">
        <v>875</v>
      </c>
      <c r="H596" s="115" t="s">
        <v>848</v>
      </c>
      <c r="I596" s="118">
        <v>43131</v>
      </c>
      <c r="J596" s="120">
        <v>70910</v>
      </c>
      <c r="K596" s="121">
        <v>67664.5</v>
      </c>
      <c r="M596" s="123"/>
    </row>
    <row r="597" spans="1:13" s="122" customFormat="1" x14ac:dyDescent="0.2">
      <c r="A597" s="115">
        <v>2017</v>
      </c>
      <c r="B597" s="116" t="s">
        <v>880</v>
      </c>
      <c r="C597" s="115">
        <v>201701117</v>
      </c>
      <c r="D597" s="117" t="s">
        <v>1067</v>
      </c>
      <c r="E597" s="118">
        <v>42997</v>
      </c>
      <c r="F597" s="118">
        <v>43007</v>
      </c>
      <c r="G597" s="119" t="s">
        <v>875</v>
      </c>
      <c r="H597" s="115" t="s">
        <v>848</v>
      </c>
      <c r="I597" s="118">
        <v>43334</v>
      </c>
      <c r="J597" s="120">
        <v>13939.77</v>
      </c>
      <c r="K597" s="121">
        <v>13366.6</v>
      </c>
      <c r="M597" s="123"/>
    </row>
    <row r="598" spans="1:13" s="122" customFormat="1" x14ac:dyDescent="0.2">
      <c r="A598" s="115">
        <v>2017</v>
      </c>
      <c r="B598" s="116" t="s">
        <v>886</v>
      </c>
      <c r="C598" s="115">
        <v>201701121</v>
      </c>
      <c r="D598" s="117" t="s">
        <v>1067</v>
      </c>
      <c r="E598" s="118">
        <v>42997</v>
      </c>
      <c r="F598" s="118">
        <v>43007</v>
      </c>
      <c r="G598" s="119" t="s">
        <v>875</v>
      </c>
      <c r="H598" s="115" t="s">
        <v>848</v>
      </c>
      <c r="I598" s="118">
        <v>43175</v>
      </c>
      <c r="J598" s="120">
        <v>636063.6</v>
      </c>
      <c r="K598" s="121">
        <v>604616.72</v>
      </c>
      <c r="M598" s="123"/>
    </row>
    <row r="599" spans="1:13" s="122" customFormat="1" x14ac:dyDescent="0.2">
      <c r="A599" s="115">
        <v>2017</v>
      </c>
      <c r="B599" s="116" t="s">
        <v>880</v>
      </c>
      <c r="C599" s="115">
        <v>201701123</v>
      </c>
      <c r="D599" s="117" t="s">
        <v>1067</v>
      </c>
      <c r="E599" s="118">
        <v>42997</v>
      </c>
      <c r="F599" s="118">
        <v>43007</v>
      </c>
      <c r="G599" s="119" t="s">
        <v>875</v>
      </c>
      <c r="H599" s="115"/>
      <c r="I599" s="118"/>
      <c r="J599" s="120">
        <v>0</v>
      </c>
      <c r="K599" s="121"/>
      <c r="M599" s="123"/>
    </row>
    <row r="600" spans="1:13" s="122" customFormat="1" x14ac:dyDescent="0.2">
      <c r="A600" s="115">
        <v>2017</v>
      </c>
      <c r="B600" s="116" t="s">
        <v>886</v>
      </c>
      <c r="C600" s="115">
        <v>201701126</v>
      </c>
      <c r="D600" s="117" t="s">
        <v>1067</v>
      </c>
      <c r="E600" s="118">
        <v>42997</v>
      </c>
      <c r="F600" s="118">
        <v>43007</v>
      </c>
      <c r="G600" s="119" t="s">
        <v>875</v>
      </c>
      <c r="H600" s="115" t="s">
        <v>848</v>
      </c>
      <c r="I600" s="118">
        <v>43153</v>
      </c>
      <c r="J600" s="120">
        <v>17299.505263157753</v>
      </c>
      <c r="K600" s="121">
        <v>16434.53</v>
      </c>
      <c r="M600" s="123"/>
    </row>
    <row r="601" spans="1:13" s="122" customFormat="1" x14ac:dyDescent="0.2">
      <c r="A601" s="115">
        <v>2017</v>
      </c>
      <c r="B601" s="116" t="s">
        <v>909</v>
      </c>
      <c r="C601" s="115">
        <v>201701127</v>
      </c>
      <c r="D601" s="117" t="s">
        <v>1067</v>
      </c>
      <c r="E601" s="118">
        <v>42997</v>
      </c>
      <c r="F601" s="118">
        <v>43007</v>
      </c>
      <c r="G601" s="119" t="s">
        <v>875</v>
      </c>
      <c r="H601" s="115"/>
      <c r="I601" s="118"/>
      <c r="J601" s="120">
        <v>0</v>
      </c>
      <c r="K601" s="121"/>
      <c r="M601" s="123"/>
    </row>
    <row r="602" spans="1:13" s="122" customFormat="1" x14ac:dyDescent="0.2">
      <c r="A602" s="115">
        <v>2017</v>
      </c>
      <c r="B602" s="116" t="s">
        <v>880</v>
      </c>
      <c r="C602" s="115">
        <v>201701128</v>
      </c>
      <c r="D602" s="117" t="s">
        <v>1067</v>
      </c>
      <c r="E602" s="118">
        <v>42997</v>
      </c>
      <c r="F602" s="118">
        <v>43007</v>
      </c>
      <c r="G602" s="119" t="s">
        <v>875</v>
      </c>
      <c r="H602" s="115" t="s">
        <v>848</v>
      </c>
      <c r="I602" s="118">
        <v>43049</v>
      </c>
      <c r="J602" s="120">
        <v>51595.726315789063</v>
      </c>
      <c r="K602" s="121">
        <v>49015.94</v>
      </c>
      <c r="M602" s="123"/>
    </row>
    <row r="603" spans="1:13" s="122" customFormat="1" x14ac:dyDescent="0.2">
      <c r="A603" s="115">
        <v>2017</v>
      </c>
      <c r="B603" s="116" t="s">
        <v>880</v>
      </c>
      <c r="C603" s="115">
        <v>201701129</v>
      </c>
      <c r="D603" s="117" t="s">
        <v>1067</v>
      </c>
      <c r="E603" s="118">
        <v>42997</v>
      </c>
      <c r="F603" s="118">
        <v>43007</v>
      </c>
      <c r="G603" s="119" t="s">
        <v>875</v>
      </c>
      <c r="H603" s="115" t="s">
        <v>848</v>
      </c>
      <c r="I603" s="118">
        <v>43152</v>
      </c>
      <c r="J603" s="120">
        <v>76370</v>
      </c>
      <c r="K603" s="121">
        <v>72776.5</v>
      </c>
      <c r="M603" s="123"/>
    </row>
    <row r="604" spans="1:13" s="122" customFormat="1" x14ac:dyDescent="0.2">
      <c r="A604" s="115">
        <v>2017</v>
      </c>
      <c r="B604" s="116" t="s">
        <v>900</v>
      </c>
      <c r="C604" s="115">
        <v>201701130</v>
      </c>
      <c r="D604" s="117" t="s">
        <v>1067</v>
      </c>
      <c r="E604" s="118">
        <v>42997</v>
      </c>
      <c r="F604" s="118">
        <v>43007</v>
      </c>
      <c r="G604" s="119" t="s">
        <v>875</v>
      </c>
      <c r="H604" s="115" t="s">
        <v>848</v>
      </c>
      <c r="I604" s="118">
        <v>43087</v>
      </c>
      <c r="J604" s="120">
        <v>34452.03</v>
      </c>
      <c r="K604" s="121">
        <v>32914.35</v>
      </c>
      <c r="M604" s="123"/>
    </row>
    <row r="605" spans="1:13" s="122" customFormat="1" x14ac:dyDescent="0.2">
      <c r="A605" s="115">
        <v>2017</v>
      </c>
      <c r="B605" s="116" t="s">
        <v>886</v>
      </c>
      <c r="C605" s="115">
        <v>201701137</v>
      </c>
      <c r="D605" s="117" t="s">
        <v>1067</v>
      </c>
      <c r="E605" s="118">
        <v>42997</v>
      </c>
      <c r="F605" s="118">
        <v>43007</v>
      </c>
      <c r="G605" s="119" t="s">
        <v>875</v>
      </c>
      <c r="H605" s="115"/>
      <c r="I605" s="118"/>
      <c r="J605" s="120">
        <v>0</v>
      </c>
      <c r="K605" s="121"/>
      <c r="M605" s="123"/>
    </row>
    <row r="606" spans="1:13" s="122" customFormat="1" x14ac:dyDescent="0.2">
      <c r="A606" s="115">
        <v>2017</v>
      </c>
      <c r="B606" s="116" t="s">
        <v>886</v>
      </c>
      <c r="C606" s="115">
        <v>201701138</v>
      </c>
      <c r="D606" s="117" t="s">
        <v>1067</v>
      </c>
      <c r="E606" s="118">
        <v>42997</v>
      </c>
      <c r="F606" s="118">
        <v>43007</v>
      </c>
      <c r="G606" s="119" t="s">
        <v>875</v>
      </c>
      <c r="H606" s="115" t="s">
        <v>848</v>
      </c>
      <c r="I606" s="118">
        <v>43067</v>
      </c>
      <c r="J606" s="120">
        <v>49433</v>
      </c>
      <c r="K606" s="121">
        <v>47171.5</v>
      </c>
      <c r="M606" s="123"/>
    </row>
    <row r="607" spans="1:13" s="122" customFormat="1" x14ac:dyDescent="0.2">
      <c r="A607" s="115">
        <v>2017</v>
      </c>
      <c r="B607" s="116" t="s">
        <v>886</v>
      </c>
      <c r="C607" s="115">
        <v>201701142</v>
      </c>
      <c r="D607" s="117" t="s">
        <v>1067</v>
      </c>
      <c r="E607" s="118">
        <v>42997</v>
      </c>
      <c r="F607" s="118">
        <v>43004</v>
      </c>
      <c r="G607" s="119" t="s">
        <v>875</v>
      </c>
      <c r="H607" s="115" t="s">
        <v>848</v>
      </c>
      <c r="I607" s="118">
        <v>43096</v>
      </c>
      <c r="J607" s="120">
        <v>82159.62</v>
      </c>
      <c r="K607" s="121">
        <v>78176.639999999999</v>
      </c>
      <c r="M607" s="123"/>
    </row>
    <row r="608" spans="1:13" s="122" customFormat="1" x14ac:dyDescent="0.2">
      <c r="A608" s="115">
        <v>2017</v>
      </c>
      <c r="B608" s="116" t="s">
        <v>880</v>
      </c>
      <c r="C608" s="115">
        <v>201701148</v>
      </c>
      <c r="D608" s="117" t="s">
        <v>1067</v>
      </c>
      <c r="E608" s="118">
        <v>42997</v>
      </c>
      <c r="F608" s="118">
        <v>43010</v>
      </c>
      <c r="G608" s="119" t="s">
        <v>875</v>
      </c>
      <c r="H608" s="115" t="s">
        <v>848</v>
      </c>
      <c r="I608" s="118">
        <v>43122</v>
      </c>
      <c r="J608" s="120">
        <v>210693.22</v>
      </c>
      <c r="K608" s="121">
        <v>201143.96</v>
      </c>
      <c r="M608" s="123"/>
    </row>
    <row r="609" spans="1:13" s="122" customFormat="1" x14ac:dyDescent="0.2">
      <c r="A609" s="115">
        <v>2017</v>
      </c>
      <c r="B609" s="116" t="s">
        <v>880</v>
      </c>
      <c r="C609" s="115">
        <v>201701149</v>
      </c>
      <c r="D609" s="117" t="s">
        <v>1067</v>
      </c>
      <c r="E609" s="118">
        <v>42997</v>
      </c>
      <c r="F609" s="118">
        <v>43011</v>
      </c>
      <c r="G609" s="119" t="s">
        <v>875</v>
      </c>
      <c r="H609" s="115" t="s">
        <v>848</v>
      </c>
      <c r="I609" s="118">
        <v>43350</v>
      </c>
      <c r="J609" s="120">
        <v>22527.760000000002</v>
      </c>
      <c r="K609" s="121">
        <v>21503.77</v>
      </c>
      <c r="M609" s="123"/>
    </row>
    <row r="610" spans="1:13" s="122" customFormat="1" x14ac:dyDescent="0.2">
      <c r="A610" s="115">
        <v>2017</v>
      </c>
      <c r="B610" s="116" t="s">
        <v>884</v>
      </c>
      <c r="C610" s="115">
        <v>201701152</v>
      </c>
      <c r="D610" s="117" t="s">
        <v>1067</v>
      </c>
      <c r="E610" s="118">
        <v>42997</v>
      </c>
      <c r="F610" s="118">
        <v>43010</v>
      </c>
      <c r="G610" s="119" t="s">
        <v>875</v>
      </c>
      <c r="H610" s="115" t="s">
        <v>848</v>
      </c>
      <c r="I610" s="118">
        <v>43089</v>
      </c>
      <c r="J610" s="120">
        <v>103571.45000000001</v>
      </c>
      <c r="K610" s="121">
        <v>98642.880000000005</v>
      </c>
      <c r="M610" s="123"/>
    </row>
    <row r="611" spans="1:13" s="122" customFormat="1" x14ac:dyDescent="0.2">
      <c r="A611" s="115">
        <v>2017</v>
      </c>
      <c r="B611" s="116" t="s">
        <v>884</v>
      </c>
      <c r="C611" s="115">
        <v>201701155</v>
      </c>
      <c r="D611" s="117" t="s">
        <v>1067</v>
      </c>
      <c r="E611" s="118">
        <v>42997</v>
      </c>
      <c r="F611" s="118">
        <v>43005</v>
      </c>
      <c r="G611" s="119" t="s">
        <v>875</v>
      </c>
      <c r="H611" s="115" t="s">
        <v>848</v>
      </c>
      <c r="I611" s="118">
        <v>43147</v>
      </c>
      <c r="J611" s="120">
        <v>20703.43</v>
      </c>
      <c r="K611" s="121">
        <v>19725.41</v>
      </c>
      <c r="M611" s="123"/>
    </row>
    <row r="612" spans="1:13" s="122" customFormat="1" x14ac:dyDescent="0.2">
      <c r="A612" s="115">
        <v>2017</v>
      </c>
      <c r="B612" s="116" t="s">
        <v>884</v>
      </c>
      <c r="C612" s="115">
        <v>201701157</v>
      </c>
      <c r="D612" s="117" t="s">
        <v>1067</v>
      </c>
      <c r="E612" s="118">
        <v>42997</v>
      </c>
      <c r="F612" s="118">
        <v>43005</v>
      </c>
      <c r="G612" s="119" t="s">
        <v>875</v>
      </c>
      <c r="H612" s="115" t="s">
        <v>848</v>
      </c>
      <c r="I612" s="118">
        <v>43207</v>
      </c>
      <c r="J612" s="120">
        <v>40180.15</v>
      </c>
      <c r="K612" s="121">
        <v>38246.14</v>
      </c>
      <c r="M612" s="123"/>
    </row>
    <row r="613" spans="1:13" s="122" customFormat="1" x14ac:dyDescent="0.2">
      <c r="A613" s="115">
        <v>2017</v>
      </c>
      <c r="B613" s="116" t="s">
        <v>880</v>
      </c>
      <c r="C613" s="115">
        <v>201701160</v>
      </c>
      <c r="D613" s="117" t="s">
        <v>1067</v>
      </c>
      <c r="E613" s="118">
        <v>42997</v>
      </c>
      <c r="F613" s="118">
        <v>43010</v>
      </c>
      <c r="G613" s="119" t="s">
        <v>875</v>
      </c>
      <c r="H613" s="115" t="s">
        <v>848</v>
      </c>
      <c r="I613" s="118">
        <v>43116</v>
      </c>
      <c r="J613" s="120">
        <v>19893.7</v>
      </c>
      <c r="K613" s="121">
        <v>18966.669999999998</v>
      </c>
      <c r="M613" s="123"/>
    </row>
    <row r="614" spans="1:13" s="122" customFormat="1" x14ac:dyDescent="0.2">
      <c r="A614" s="115">
        <v>2017</v>
      </c>
      <c r="B614" s="116" t="s">
        <v>880</v>
      </c>
      <c r="C614" s="115">
        <v>201701163</v>
      </c>
      <c r="D614" s="117" t="s">
        <v>1067</v>
      </c>
      <c r="E614" s="118">
        <v>42997</v>
      </c>
      <c r="F614" s="118">
        <v>43010</v>
      </c>
      <c r="G614" s="119" t="s">
        <v>875</v>
      </c>
      <c r="H614" s="115"/>
      <c r="I614" s="118"/>
      <c r="J614" s="120">
        <v>0</v>
      </c>
      <c r="K614" s="121"/>
      <c r="M614" s="123"/>
    </row>
    <row r="615" spans="1:13" s="122" customFormat="1" x14ac:dyDescent="0.2">
      <c r="A615" s="115">
        <v>2017</v>
      </c>
      <c r="B615" s="116" t="s">
        <v>900</v>
      </c>
      <c r="C615" s="115">
        <v>201701165</v>
      </c>
      <c r="D615" s="117" t="s">
        <v>1067</v>
      </c>
      <c r="E615" s="118">
        <v>42997</v>
      </c>
      <c r="F615" s="118">
        <v>43010</v>
      </c>
      <c r="G615" s="119" t="s">
        <v>875</v>
      </c>
      <c r="H615" s="115"/>
      <c r="I615" s="118"/>
      <c r="J615" s="120">
        <v>0</v>
      </c>
      <c r="K615" s="121"/>
      <c r="M615" s="123"/>
    </row>
    <row r="616" spans="1:13" s="122" customFormat="1" x14ac:dyDescent="0.2">
      <c r="A616" s="115">
        <v>2017</v>
      </c>
      <c r="B616" s="116" t="s">
        <v>900</v>
      </c>
      <c r="C616" s="115">
        <v>201701166</v>
      </c>
      <c r="D616" s="117" t="s">
        <v>1067</v>
      </c>
      <c r="E616" s="118">
        <v>42997</v>
      </c>
      <c r="F616" s="118">
        <v>43007</v>
      </c>
      <c r="G616" s="119" t="s">
        <v>875</v>
      </c>
      <c r="H616" s="115"/>
      <c r="I616" s="118"/>
      <c r="J616" s="120">
        <v>0</v>
      </c>
      <c r="K616" s="121"/>
      <c r="M616" s="123"/>
    </row>
    <row r="617" spans="1:13" s="122" customFormat="1" x14ac:dyDescent="0.2">
      <c r="A617" s="115">
        <v>2017</v>
      </c>
      <c r="B617" s="116" t="s">
        <v>880</v>
      </c>
      <c r="C617" s="115">
        <v>201701167</v>
      </c>
      <c r="D617" s="117" t="s">
        <v>1067</v>
      </c>
      <c r="E617" s="118">
        <v>42997</v>
      </c>
      <c r="F617" s="118">
        <v>43010</v>
      </c>
      <c r="G617" s="119" t="s">
        <v>875</v>
      </c>
      <c r="H617" s="115" t="s">
        <v>848</v>
      </c>
      <c r="I617" s="118">
        <v>43371</v>
      </c>
      <c r="J617" s="120">
        <v>117450.89</v>
      </c>
      <c r="K617" s="121">
        <v>117450.89</v>
      </c>
      <c r="M617" s="123"/>
    </row>
    <row r="618" spans="1:13" s="122" customFormat="1" x14ac:dyDescent="0.2">
      <c r="A618" s="115">
        <v>2017</v>
      </c>
      <c r="B618" s="116" t="s">
        <v>880</v>
      </c>
      <c r="C618" s="115">
        <v>201701168</v>
      </c>
      <c r="D618" s="117" t="s">
        <v>1067</v>
      </c>
      <c r="E618" s="118">
        <v>42997</v>
      </c>
      <c r="F618" s="118">
        <v>43007</v>
      </c>
      <c r="G618" s="119" t="s">
        <v>875</v>
      </c>
      <c r="H618" s="115" t="s">
        <v>848</v>
      </c>
      <c r="I618" s="118">
        <v>43241</v>
      </c>
      <c r="J618" s="120">
        <v>20392.999999999833</v>
      </c>
      <c r="K618" s="121">
        <v>19373.349999999999</v>
      </c>
      <c r="M618" s="123"/>
    </row>
    <row r="619" spans="1:13" s="122" customFormat="1" x14ac:dyDescent="0.2">
      <c r="A619" s="115">
        <v>2017</v>
      </c>
      <c r="B619" s="116" t="s">
        <v>900</v>
      </c>
      <c r="C619" s="115">
        <v>201701173</v>
      </c>
      <c r="D619" s="117" t="s">
        <v>1067</v>
      </c>
      <c r="E619" s="118">
        <v>42997</v>
      </c>
      <c r="F619" s="118">
        <v>43006</v>
      </c>
      <c r="G619" s="119" t="s">
        <v>875</v>
      </c>
      <c r="H619" s="115" t="s">
        <v>848</v>
      </c>
      <c r="I619" s="118">
        <v>43087</v>
      </c>
      <c r="J619" s="120">
        <v>38314.049999999996</v>
      </c>
      <c r="K619" s="121">
        <v>36523.35</v>
      </c>
      <c r="M619" s="123"/>
    </row>
    <row r="620" spans="1:13" s="122" customFormat="1" x14ac:dyDescent="0.2">
      <c r="A620" s="115">
        <v>2017</v>
      </c>
      <c r="B620" s="116" t="s">
        <v>880</v>
      </c>
      <c r="C620" s="115">
        <v>201701186</v>
      </c>
      <c r="D620" s="117" t="s">
        <v>1067</v>
      </c>
      <c r="E620" s="118">
        <v>42997</v>
      </c>
      <c r="F620" s="118">
        <v>43010</v>
      </c>
      <c r="G620" s="119" t="s">
        <v>875</v>
      </c>
      <c r="H620" s="115" t="s">
        <v>848</v>
      </c>
      <c r="I620" s="118">
        <v>43096</v>
      </c>
      <c r="J620" s="120">
        <v>12799.999999999896</v>
      </c>
      <c r="K620" s="121">
        <v>12160</v>
      </c>
      <c r="M620" s="123"/>
    </row>
    <row r="621" spans="1:13" s="122" customFormat="1" x14ac:dyDescent="0.2">
      <c r="A621" s="115">
        <v>2017</v>
      </c>
      <c r="B621" s="116" t="s">
        <v>880</v>
      </c>
      <c r="C621" s="115">
        <v>201701187</v>
      </c>
      <c r="D621" s="117" t="s">
        <v>1067</v>
      </c>
      <c r="E621" s="118">
        <v>42997</v>
      </c>
      <c r="F621" s="118">
        <v>43008</v>
      </c>
      <c r="G621" s="119" t="s">
        <v>875</v>
      </c>
      <c r="H621" s="115"/>
      <c r="I621" s="118"/>
      <c r="J621" s="120">
        <v>0</v>
      </c>
      <c r="K621" s="121"/>
      <c r="M621" s="123"/>
    </row>
    <row r="622" spans="1:13" s="122" customFormat="1" x14ac:dyDescent="0.2">
      <c r="A622" s="115">
        <v>2017</v>
      </c>
      <c r="B622" s="116" t="s">
        <v>900</v>
      </c>
      <c r="C622" s="115">
        <v>201701189</v>
      </c>
      <c r="D622" s="117" t="s">
        <v>1067</v>
      </c>
      <c r="E622" s="118">
        <v>42997</v>
      </c>
      <c r="F622" s="118">
        <v>43011</v>
      </c>
      <c r="G622" s="119" t="s">
        <v>875</v>
      </c>
      <c r="H622" s="115" t="s">
        <v>848</v>
      </c>
      <c r="I622" s="118">
        <v>43089</v>
      </c>
      <c r="J622" s="120">
        <v>24424.999999999804</v>
      </c>
      <c r="K622" s="121">
        <v>23203.75</v>
      </c>
      <c r="M622" s="123"/>
    </row>
    <row r="623" spans="1:13" s="122" customFormat="1" x14ac:dyDescent="0.2">
      <c r="A623" s="115">
        <v>2017</v>
      </c>
      <c r="B623" s="116" t="s">
        <v>880</v>
      </c>
      <c r="C623" s="115">
        <v>201701190</v>
      </c>
      <c r="D623" s="117" t="s">
        <v>1067</v>
      </c>
      <c r="E623" s="118">
        <v>42997</v>
      </c>
      <c r="F623" s="118">
        <v>43010</v>
      </c>
      <c r="G623" s="119" t="s">
        <v>875</v>
      </c>
      <c r="H623" s="115" t="s">
        <v>848</v>
      </c>
      <c r="I623" s="118">
        <v>43256</v>
      </c>
      <c r="J623" s="120">
        <v>18346.252631578798</v>
      </c>
      <c r="K623" s="121">
        <v>17428.939999999999</v>
      </c>
      <c r="M623" s="123"/>
    </row>
    <row r="624" spans="1:13" s="122" customFormat="1" x14ac:dyDescent="0.2">
      <c r="A624" s="115">
        <v>2017</v>
      </c>
      <c r="B624" s="116" t="s">
        <v>909</v>
      </c>
      <c r="C624" s="115">
        <v>201701191</v>
      </c>
      <c r="D624" s="117" t="s">
        <v>1067</v>
      </c>
      <c r="E624" s="118">
        <v>42997</v>
      </c>
      <c r="F624" s="118">
        <v>43010</v>
      </c>
      <c r="G624" s="119" t="s">
        <v>875</v>
      </c>
      <c r="H624" s="115" t="s">
        <v>848</v>
      </c>
      <c r="I624" s="118">
        <v>43151</v>
      </c>
      <c r="J624" s="120">
        <v>24763.59</v>
      </c>
      <c r="K624" s="121">
        <v>23600.41</v>
      </c>
      <c r="M624" s="123"/>
    </row>
    <row r="625" spans="1:13" s="122" customFormat="1" x14ac:dyDescent="0.2">
      <c r="A625" s="115">
        <v>2017</v>
      </c>
      <c r="B625" s="116" t="s">
        <v>886</v>
      </c>
      <c r="C625" s="115">
        <v>201701194</v>
      </c>
      <c r="D625" s="117" t="s">
        <v>1067</v>
      </c>
      <c r="E625" s="118">
        <v>42997</v>
      </c>
      <c r="F625" s="118">
        <v>43007</v>
      </c>
      <c r="G625" s="119" t="s">
        <v>875</v>
      </c>
      <c r="H625" s="115"/>
      <c r="I625" s="118"/>
      <c r="J625" s="120">
        <v>0</v>
      </c>
      <c r="K625" s="121"/>
      <c r="M625" s="123"/>
    </row>
    <row r="626" spans="1:13" s="122" customFormat="1" x14ac:dyDescent="0.2">
      <c r="A626" s="115">
        <v>2017</v>
      </c>
      <c r="B626" s="116" t="s">
        <v>994</v>
      </c>
      <c r="C626" s="115">
        <v>201701200</v>
      </c>
      <c r="D626" s="117" t="s">
        <v>1067</v>
      </c>
      <c r="E626" s="118">
        <v>42985</v>
      </c>
      <c r="F626" s="118">
        <v>43006</v>
      </c>
      <c r="G626" s="119" t="s">
        <v>875</v>
      </c>
      <c r="H626" s="115" t="s">
        <v>848</v>
      </c>
      <c r="I626" s="118">
        <v>43159</v>
      </c>
      <c r="J626" s="120">
        <v>56203.51</v>
      </c>
      <c r="K626" s="121">
        <v>53610.83</v>
      </c>
      <c r="M626" s="123"/>
    </row>
    <row r="627" spans="1:13" s="122" customFormat="1" x14ac:dyDescent="0.2">
      <c r="A627" s="115">
        <v>2017</v>
      </c>
      <c r="B627" s="116" t="s">
        <v>884</v>
      </c>
      <c r="C627" s="115">
        <v>201701201</v>
      </c>
      <c r="D627" s="117" t="s">
        <v>1067</v>
      </c>
      <c r="E627" s="118">
        <v>42997</v>
      </c>
      <c r="F627" s="118">
        <v>43011</v>
      </c>
      <c r="G627" s="119" t="s">
        <v>875</v>
      </c>
      <c r="H627" s="115" t="s">
        <v>848</v>
      </c>
      <c r="I627" s="118">
        <v>43068</v>
      </c>
      <c r="J627" s="120">
        <v>52996.810000000005</v>
      </c>
      <c r="K627" s="121">
        <v>50420.87</v>
      </c>
      <c r="M627" s="123"/>
    </row>
    <row r="628" spans="1:13" s="122" customFormat="1" x14ac:dyDescent="0.2">
      <c r="A628" s="115">
        <v>2017</v>
      </c>
      <c r="B628" s="116" t="s">
        <v>880</v>
      </c>
      <c r="C628" s="115">
        <v>201701202</v>
      </c>
      <c r="D628" s="117" t="s">
        <v>1067</v>
      </c>
      <c r="E628" s="118">
        <v>42997</v>
      </c>
      <c r="F628" s="118">
        <v>43006</v>
      </c>
      <c r="G628" s="119" t="s">
        <v>875</v>
      </c>
      <c r="H628" s="115" t="s">
        <v>848</v>
      </c>
      <c r="I628" s="118">
        <v>43089</v>
      </c>
      <c r="J628" s="120">
        <v>149999.99999999878</v>
      </c>
      <c r="K628" s="121">
        <v>142500</v>
      </c>
      <c r="M628" s="123"/>
    </row>
    <row r="629" spans="1:13" s="122" customFormat="1" x14ac:dyDescent="0.2">
      <c r="A629" s="115">
        <v>2017</v>
      </c>
      <c r="B629" s="116" t="s">
        <v>880</v>
      </c>
      <c r="C629" s="115">
        <v>201701203</v>
      </c>
      <c r="D629" s="117" t="s">
        <v>1067</v>
      </c>
      <c r="E629" s="118">
        <v>42997</v>
      </c>
      <c r="F629" s="118">
        <v>43011</v>
      </c>
      <c r="G629" s="119" t="s">
        <v>875</v>
      </c>
      <c r="H629" s="115" t="s">
        <v>848</v>
      </c>
      <c r="I629" s="118">
        <v>43139</v>
      </c>
      <c r="J629" s="120">
        <v>34699</v>
      </c>
      <c r="K629" s="121">
        <v>33124.050000000003</v>
      </c>
      <c r="M629" s="123"/>
    </row>
    <row r="630" spans="1:13" s="122" customFormat="1" x14ac:dyDescent="0.2">
      <c r="A630" s="115">
        <v>2017</v>
      </c>
      <c r="B630" s="116" t="s">
        <v>880</v>
      </c>
      <c r="C630" s="115">
        <v>201701204</v>
      </c>
      <c r="D630" s="117" t="s">
        <v>1067</v>
      </c>
      <c r="E630" s="118">
        <v>42997</v>
      </c>
      <c r="F630" s="118">
        <v>43010</v>
      </c>
      <c r="G630" s="119" t="s">
        <v>875</v>
      </c>
      <c r="H630" s="115" t="s">
        <v>848</v>
      </c>
      <c r="I630" s="118">
        <v>43272</v>
      </c>
      <c r="J630" s="120">
        <v>35033.18</v>
      </c>
      <c r="K630" s="121">
        <v>33446</v>
      </c>
      <c r="M630" s="123"/>
    </row>
    <row r="631" spans="1:13" s="122" customFormat="1" x14ac:dyDescent="0.2">
      <c r="A631" s="115">
        <v>2017</v>
      </c>
      <c r="B631" s="116" t="s">
        <v>880</v>
      </c>
      <c r="C631" s="115">
        <v>201701205</v>
      </c>
      <c r="D631" s="117" t="s">
        <v>1067</v>
      </c>
      <c r="E631" s="118">
        <v>42997</v>
      </c>
      <c r="F631" s="118">
        <v>43010</v>
      </c>
      <c r="G631" s="119" t="s">
        <v>875</v>
      </c>
      <c r="H631" s="115" t="s">
        <v>848</v>
      </c>
      <c r="I631" s="118">
        <v>43116</v>
      </c>
      <c r="J631" s="120">
        <v>70965.600000000006</v>
      </c>
      <c r="K631" s="121">
        <v>67615.820000000007</v>
      </c>
      <c r="M631" s="123"/>
    </row>
    <row r="632" spans="1:13" s="122" customFormat="1" x14ac:dyDescent="0.2">
      <c r="A632" s="115">
        <v>2017</v>
      </c>
      <c r="B632" s="116" t="s">
        <v>900</v>
      </c>
      <c r="C632" s="115">
        <v>201701206</v>
      </c>
      <c r="D632" s="117" t="s">
        <v>1067</v>
      </c>
      <c r="E632" s="118">
        <v>42997</v>
      </c>
      <c r="F632" s="118">
        <v>43006</v>
      </c>
      <c r="G632" s="119" t="s">
        <v>875</v>
      </c>
      <c r="H632" s="115" t="s">
        <v>848</v>
      </c>
      <c r="I632" s="118">
        <v>43117</v>
      </c>
      <c r="J632" s="120">
        <v>13326.18</v>
      </c>
      <c r="K632" s="121">
        <v>12699.87</v>
      </c>
      <c r="M632" s="123"/>
    </row>
    <row r="633" spans="1:13" s="122" customFormat="1" x14ac:dyDescent="0.2">
      <c r="A633" s="115">
        <v>2017</v>
      </c>
      <c r="B633" s="116" t="s">
        <v>884</v>
      </c>
      <c r="C633" s="115">
        <v>201701207</v>
      </c>
      <c r="D633" s="117" t="s">
        <v>1067</v>
      </c>
      <c r="E633" s="118">
        <v>42997</v>
      </c>
      <c r="F633" s="118">
        <v>43006</v>
      </c>
      <c r="G633" s="119" t="s">
        <v>875</v>
      </c>
      <c r="H633" s="115" t="s">
        <v>848</v>
      </c>
      <c r="I633" s="118">
        <v>43223</v>
      </c>
      <c r="J633" s="120">
        <v>424002.34</v>
      </c>
      <c r="K633" s="121">
        <v>404729.5</v>
      </c>
      <c r="M633" s="123"/>
    </row>
    <row r="634" spans="1:13" s="122" customFormat="1" x14ac:dyDescent="0.2">
      <c r="A634" s="115">
        <v>2017</v>
      </c>
      <c r="B634" s="116" t="s">
        <v>880</v>
      </c>
      <c r="C634" s="115">
        <v>201701208</v>
      </c>
      <c r="D634" s="117" t="s">
        <v>1067</v>
      </c>
      <c r="E634" s="118">
        <v>42997</v>
      </c>
      <c r="F634" s="118">
        <v>43006</v>
      </c>
      <c r="G634" s="119" t="s">
        <v>875</v>
      </c>
      <c r="H634" s="115" t="s">
        <v>848</v>
      </c>
      <c r="I634" s="118">
        <v>43147</v>
      </c>
      <c r="J634" s="120">
        <v>22716.32</v>
      </c>
      <c r="K634" s="121">
        <v>21655.5</v>
      </c>
      <c r="M634" s="123"/>
    </row>
    <row r="635" spans="1:13" s="122" customFormat="1" x14ac:dyDescent="0.2">
      <c r="A635" s="115">
        <v>2017</v>
      </c>
      <c r="B635" s="116" t="s">
        <v>900</v>
      </c>
      <c r="C635" s="115">
        <v>201701210</v>
      </c>
      <c r="D635" s="117" t="s">
        <v>1067</v>
      </c>
      <c r="E635" s="118">
        <v>42997</v>
      </c>
      <c r="F635" s="118">
        <v>43011</v>
      </c>
      <c r="G635" s="119" t="s">
        <v>875</v>
      </c>
      <c r="H635" s="115"/>
      <c r="I635" s="118"/>
      <c r="J635" s="120">
        <v>0</v>
      </c>
      <c r="K635" s="121"/>
      <c r="M635" s="123"/>
    </row>
    <row r="636" spans="1:13" s="122" customFormat="1" x14ac:dyDescent="0.2">
      <c r="A636" s="115">
        <v>2017</v>
      </c>
      <c r="B636" s="116" t="s">
        <v>880</v>
      </c>
      <c r="C636" s="115">
        <v>201701212</v>
      </c>
      <c r="D636" s="117" t="s">
        <v>1067</v>
      </c>
      <c r="E636" s="118">
        <v>42997</v>
      </c>
      <c r="F636" s="118">
        <v>43006</v>
      </c>
      <c r="G636" s="119" t="s">
        <v>875</v>
      </c>
      <c r="H636" s="115"/>
      <c r="I636" s="118"/>
      <c r="J636" s="120">
        <v>0</v>
      </c>
      <c r="K636" s="121"/>
      <c r="M636" s="123"/>
    </row>
    <row r="637" spans="1:13" s="122" customFormat="1" x14ac:dyDescent="0.2">
      <c r="A637" s="115">
        <v>2017</v>
      </c>
      <c r="B637" s="116" t="s">
        <v>880</v>
      </c>
      <c r="C637" s="115">
        <v>201701215</v>
      </c>
      <c r="D637" s="117" t="s">
        <v>1067</v>
      </c>
      <c r="E637" s="118">
        <v>42997</v>
      </c>
      <c r="F637" s="118">
        <v>43010</v>
      </c>
      <c r="G637" s="119" t="s">
        <v>875</v>
      </c>
      <c r="H637" s="115" t="s">
        <v>848</v>
      </c>
      <c r="I637" s="118">
        <v>43256</v>
      </c>
      <c r="J637" s="120">
        <v>123228.53</v>
      </c>
      <c r="K637" s="121">
        <v>117627.23</v>
      </c>
      <c r="M637" s="123"/>
    </row>
    <row r="638" spans="1:13" s="122" customFormat="1" x14ac:dyDescent="0.2">
      <c r="A638" s="115">
        <v>2017</v>
      </c>
      <c r="B638" s="116" t="s">
        <v>880</v>
      </c>
      <c r="C638" s="115">
        <v>201701217</v>
      </c>
      <c r="D638" s="117" t="s">
        <v>1067</v>
      </c>
      <c r="E638" s="118">
        <v>42997</v>
      </c>
      <c r="F638" s="118">
        <v>43010</v>
      </c>
      <c r="G638" s="119" t="s">
        <v>875</v>
      </c>
      <c r="H638" s="115"/>
      <c r="I638" s="118"/>
      <c r="J638" s="120">
        <v>0</v>
      </c>
      <c r="K638" s="121"/>
      <c r="M638" s="123"/>
    </row>
    <row r="639" spans="1:13" s="122" customFormat="1" x14ac:dyDescent="0.2">
      <c r="A639" s="115">
        <v>2017</v>
      </c>
      <c r="B639" s="116" t="s">
        <v>880</v>
      </c>
      <c r="C639" s="115">
        <v>201701218</v>
      </c>
      <c r="D639" s="117" t="s">
        <v>1067</v>
      </c>
      <c r="E639" s="118">
        <v>42997</v>
      </c>
      <c r="F639" s="118">
        <v>43015</v>
      </c>
      <c r="G639" s="119" t="s">
        <v>875</v>
      </c>
      <c r="H639" s="115" t="s">
        <v>848</v>
      </c>
      <c r="I639" s="118">
        <v>43122</v>
      </c>
      <c r="J639" s="120">
        <v>23074.05</v>
      </c>
      <c r="K639" s="121">
        <v>21980.35</v>
      </c>
      <c r="M639" s="123"/>
    </row>
    <row r="640" spans="1:13" s="122" customFormat="1" x14ac:dyDescent="0.2">
      <c r="A640" s="115">
        <v>2017</v>
      </c>
      <c r="B640" s="116" t="s">
        <v>884</v>
      </c>
      <c r="C640" s="115">
        <v>201701221</v>
      </c>
      <c r="D640" s="117" t="s">
        <v>1067</v>
      </c>
      <c r="E640" s="118">
        <v>42997</v>
      </c>
      <c r="F640" s="118">
        <v>43011</v>
      </c>
      <c r="G640" s="119" t="s">
        <v>875</v>
      </c>
      <c r="H640" s="115" t="s">
        <v>848</v>
      </c>
      <c r="I640" s="118">
        <v>43096</v>
      </c>
      <c r="J640" s="120">
        <v>30419.999999999756</v>
      </c>
      <c r="K640" s="121">
        <v>28899</v>
      </c>
      <c r="M640" s="123"/>
    </row>
    <row r="641" spans="1:13" s="122" customFormat="1" x14ac:dyDescent="0.2">
      <c r="A641" s="115">
        <v>2017</v>
      </c>
      <c r="B641" s="116" t="s">
        <v>886</v>
      </c>
      <c r="C641" s="115">
        <v>201701224</v>
      </c>
      <c r="D641" s="117" t="s">
        <v>1067</v>
      </c>
      <c r="E641" s="118">
        <v>42997</v>
      </c>
      <c r="F641" s="118">
        <v>43010</v>
      </c>
      <c r="G641" s="119" t="s">
        <v>875</v>
      </c>
      <c r="H641" s="115" t="s">
        <v>848</v>
      </c>
      <c r="I641" s="118">
        <v>43061</v>
      </c>
      <c r="J641" s="120">
        <v>14874.99999999988</v>
      </c>
      <c r="K641" s="121">
        <v>14131.25</v>
      </c>
      <c r="M641" s="123"/>
    </row>
    <row r="642" spans="1:13" s="122" customFormat="1" x14ac:dyDescent="0.2">
      <c r="A642" s="115">
        <v>2017</v>
      </c>
      <c r="B642" s="116" t="s">
        <v>880</v>
      </c>
      <c r="C642" s="115">
        <v>201701225</v>
      </c>
      <c r="D642" s="117" t="s">
        <v>1067</v>
      </c>
      <c r="E642" s="118">
        <v>42997</v>
      </c>
      <c r="F642" s="118">
        <v>43010</v>
      </c>
      <c r="G642" s="119" t="s">
        <v>875</v>
      </c>
      <c r="H642" s="115" t="s">
        <v>848</v>
      </c>
      <c r="I642" s="118">
        <v>43139</v>
      </c>
      <c r="J642" s="120">
        <v>13481.347368420944</v>
      </c>
      <c r="K642" s="121">
        <v>12807.28</v>
      </c>
      <c r="M642" s="123"/>
    </row>
    <row r="643" spans="1:13" s="122" customFormat="1" x14ac:dyDescent="0.2">
      <c r="A643" s="115">
        <v>2017</v>
      </c>
      <c r="B643" s="116" t="s">
        <v>880</v>
      </c>
      <c r="C643" s="115">
        <v>201701226</v>
      </c>
      <c r="D643" s="117" t="s">
        <v>1067</v>
      </c>
      <c r="E643" s="118">
        <v>42997</v>
      </c>
      <c r="F643" s="118">
        <v>43006</v>
      </c>
      <c r="G643" s="119" t="s">
        <v>875</v>
      </c>
      <c r="H643" s="115" t="s">
        <v>848</v>
      </c>
      <c r="I643" s="118">
        <v>43068</v>
      </c>
      <c r="J643" s="120">
        <v>45397.36</v>
      </c>
      <c r="K643" s="121">
        <v>43290.49</v>
      </c>
      <c r="M643" s="123"/>
    </row>
    <row r="644" spans="1:13" s="122" customFormat="1" x14ac:dyDescent="0.2">
      <c r="A644" s="115">
        <v>2017</v>
      </c>
      <c r="B644" s="116" t="s">
        <v>880</v>
      </c>
      <c r="C644" s="115">
        <v>201701229</v>
      </c>
      <c r="D644" s="117" t="s">
        <v>1067</v>
      </c>
      <c r="E644" s="118">
        <v>42997</v>
      </c>
      <c r="F644" s="118">
        <v>43006</v>
      </c>
      <c r="G644" s="119" t="s">
        <v>875</v>
      </c>
      <c r="H644" s="115" t="s">
        <v>848</v>
      </c>
      <c r="I644" s="118">
        <v>43068</v>
      </c>
      <c r="J644" s="120">
        <v>13817.91</v>
      </c>
      <c r="K644" s="121">
        <v>13196.91</v>
      </c>
      <c r="M644" s="123"/>
    </row>
    <row r="645" spans="1:13" s="122" customFormat="1" x14ac:dyDescent="0.2">
      <c r="A645" s="115">
        <v>2017</v>
      </c>
      <c r="B645" s="116" t="s">
        <v>999</v>
      </c>
      <c r="C645" s="115">
        <v>201701232</v>
      </c>
      <c r="D645" s="117" t="s">
        <v>1067</v>
      </c>
      <c r="E645" s="118">
        <v>42997</v>
      </c>
      <c r="F645" s="118">
        <v>43006</v>
      </c>
      <c r="G645" s="119" t="s">
        <v>875</v>
      </c>
      <c r="H645" s="115" t="s">
        <v>848</v>
      </c>
      <c r="I645" s="118">
        <v>43062</v>
      </c>
      <c r="J645" s="120">
        <v>40354.86</v>
      </c>
      <c r="K645" s="121">
        <v>38648.79</v>
      </c>
      <c r="M645" s="123"/>
    </row>
    <row r="646" spans="1:13" s="122" customFormat="1" x14ac:dyDescent="0.2">
      <c r="A646" s="115">
        <v>2017</v>
      </c>
      <c r="B646" s="116" t="s">
        <v>862</v>
      </c>
      <c r="C646" s="115">
        <v>201701233</v>
      </c>
      <c r="D646" s="117" t="s">
        <v>1067</v>
      </c>
      <c r="E646" s="118">
        <v>42997</v>
      </c>
      <c r="F646" s="118">
        <v>43011</v>
      </c>
      <c r="G646" s="119" t="s">
        <v>875</v>
      </c>
      <c r="H646" s="115" t="s">
        <v>848</v>
      </c>
      <c r="I646" s="118">
        <v>43055</v>
      </c>
      <c r="J646" s="120">
        <v>10429.999999999916</v>
      </c>
      <c r="K646" s="121">
        <v>9908.5</v>
      </c>
      <c r="M646" s="123"/>
    </row>
    <row r="647" spans="1:13" s="122" customFormat="1" x14ac:dyDescent="0.2">
      <c r="A647" s="115">
        <v>2017</v>
      </c>
      <c r="B647" s="116" t="s">
        <v>880</v>
      </c>
      <c r="C647" s="115">
        <v>201701234</v>
      </c>
      <c r="D647" s="117" t="s">
        <v>1067</v>
      </c>
      <c r="E647" s="118">
        <v>42997</v>
      </c>
      <c r="F647" s="118">
        <v>43006</v>
      </c>
      <c r="G647" s="119" t="s">
        <v>875</v>
      </c>
      <c r="H647" s="115" t="s">
        <v>848</v>
      </c>
      <c r="I647" s="118">
        <v>43091</v>
      </c>
      <c r="J647" s="120">
        <v>15128.35</v>
      </c>
      <c r="K647" s="121">
        <v>14416.93</v>
      </c>
      <c r="M647" s="123"/>
    </row>
    <row r="648" spans="1:13" s="122" customFormat="1" x14ac:dyDescent="0.2">
      <c r="A648" s="115">
        <v>2017</v>
      </c>
      <c r="B648" s="116" t="s">
        <v>886</v>
      </c>
      <c r="C648" s="115">
        <v>201701239</v>
      </c>
      <c r="D648" s="117" t="s">
        <v>1067</v>
      </c>
      <c r="E648" s="118">
        <v>42997</v>
      </c>
      <c r="F648" s="118">
        <v>43011</v>
      </c>
      <c r="G648" s="119" t="s">
        <v>875</v>
      </c>
      <c r="H648" s="115"/>
      <c r="I648" s="118"/>
      <c r="J648" s="120">
        <v>0</v>
      </c>
      <c r="K648" s="121"/>
      <c r="M648" s="123"/>
    </row>
    <row r="649" spans="1:13" s="122" customFormat="1" x14ac:dyDescent="0.2">
      <c r="A649" s="115">
        <v>2017</v>
      </c>
      <c r="B649" s="116" t="s">
        <v>900</v>
      </c>
      <c r="C649" s="115">
        <v>201701240</v>
      </c>
      <c r="D649" s="117" t="s">
        <v>1067</v>
      </c>
      <c r="E649" s="118">
        <v>42997</v>
      </c>
      <c r="F649" s="118">
        <v>43006</v>
      </c>
      <c r="G649" s="119" t="s">
        <v>875</v>
      </c>
      <c r="H649" s="115" t="s">
        <v>848</v>
      </c>
      <c r="I649" s="118">
        <v>43209</v>
      </c>
      <c r="J649" s="120">
        <v>15468.18</v>
      </c>
      <c r="K649" s="121">
        <v>14769.77</v>
      </c>
      <c r="M649" s="123"/>
    </row>
    <row r="650" spans="1:13" s="122" customFormat="1" x14ac:dyDescent="0.2">
      <c r="A650" s="115">
        <v>2017</v>
      </c>
      <c r="B650" s="116" t="s">
        <v>886</v>
      </c>
      <c r="C650" s="115">
        <v>201701241</v>
      </c>
      <c r="D650" s="117" t="s">
        <v>1067</v>
      </c>
      <c r="E650" s="118">
        <v>42997</v>
      </c>
      <c r="F650" s="118">
        <v>43006</v>
      </c>
      <c r="G650" s="119" t="s">
        <v>875</v>
      </c>
      <c r="H650" s="115" t="s">
        <v>848</v>
      </c>
      <c r="I650" s="118">
        <v>43159</v>
      </c>
      <c r="J650" s="120">
        <v>48345.08</v>
      </c>
      <c r="K650" s="121">
        <v>46143.85</v>
      </c>
      <c r="M650" s="123"/>
    </row>
    <row r="651" spans="1:13" s="122" customFormat="1" x14ac:dyDescent="0.2">
      <c r="A651" s="115">
        <v>2017</v>
      </c>
      <c r="B651" s="116" t="s">
        <v>884</v>
      </c>
      <c r="C651" s="115">
        <v>201701244</v>
      </c>
      <c r="D651" s="117" t="s">
        <v>1067</v>
      </c>
      <c r="E651" s="118">
        <v>42997</v>
      </c>
      <c r="F651" s="118">
        <v>43011</v>
      </c>
      <c r="G651" s="119" t="s">
        <v>875</v>
      </c>
      <c r="H651" s="115" t="s">
        <v>848</v>
      </c>
      <c r="I651" s="118">
        <v>43060</v>
      </c>
      <c r="J651" s="120">
        <v>24553.9999999998</v>
      </c>
      <c r="K651" s="121">
        <v>23326.3</v>
      </c>
      <c r="M651" s="123"/>
    </row>
    <row r="652" spans="1:13" s="122" customFormat="1" x14ac:dyDescent="0.2">
      <c r="A652" s="115">
        <v>2017</v>
      </c>
      <c r="B652" s="116" t="s">
        <v>886</v>
      </c>
      <c r="C652" s="115">
        <v>201701246</v>
      </c>
      <c r="D652" s="117" t="s">
        <v>1067</v>
      </c>
      <c r="E652" s="118">
        <v>42997</v>
      </c>
      <c r="F652" s="118">
        <v>43011</v>
      </c>
      <c r="G652" s="119" t="s">
        <v>875</v>
      </c>
      <c r="H652" s="115" t="s">
        <v>848</v>
      </c>
      <c r="I652" s="118">
        <v>43256</v>
      </c>
      <c r="J652" s="120">
        <v>182856.15789473537</v>
      </c>
      <c r="K652" s="121">
        <v>173713.35</v>
      </c>
      <c r="M652" s="123"/>
    </row>
    <row r="653" spans="1:13" s="122" customFormat="1" x14ac:dyDescent="0.2">
      <c r="A653" s="115">
        <v>2017</v>
      </c>
      <c r="B653" s="116" t="s">
        <v>880</v>
      </c>
      <c r="C653" s="115">
        <v>201701253</v>
      </c>
      <c r="D653" s="117" t="s">
        <v>1067</v>
      </c>
      <c r="E653" s="118">
        <v>42997</v>
      </c>
      <c r="F653" s="118">
        <v>43011</v>
      </c>
      <c r="G653" s="119" t="s">
        <v>875</v>
      </c>
      <c r="H653" s="115" t="s">
        <v>848</v>
      </c>
      <c r="I653" s="118">
        <v>43329</v>
      </c>
      <c r="J653" s="120">
        <v>47164.05</v>
      </c>
      <c r="K653" s="121">
        <v>45075</v>
      </c>
      <c r="M653" s="123"/>
    </row>
    <row r="654" spans="1:13" s="122" customFormat="1" x14ac:dyDescent="0.2">
      <c r="A654" s="115">
        <v>2017</v>
      </c>
      <c r="B654" s="116" t="s">
        <v>880</v>
      </c>
      <c r="C654" s="115">
        <v>201701255</v>
      </c>
      <c r="D654" s="117" t="s">
        <v>1067</v>
      </c>
      <c r="E654" s="118">
        <v>42997</v>
      </c>
      <c r="F654" s="118">
        <v>43011</v>
      </c>
      <c r="G654" s="119" t="s">
        <v>875</v>
      </c>
      <c r="H654" s="115" t="s">
        <v>848</v>
      </c>
      <c r="I654" s="118">
        <v>43067</v>
      </c>
      <c r="J654" s="120">
        <v>10114.999999999918</v>
      </c>
      <c r="K654" s="121">
        <v>9609.25</v>
      </c>
      <c r="M654" s="123"/>
    </row>
    <row r="655" spans="1:13" s="122" customFormat="1" x14ac:dyDescent="0.2">
      <c r="A655" s="115">
        <v>2017</v>
      </c>
      <c r="B655" s="116" t="s">
        <v>880</v>
      </c>
      <c r="C655" s="115">
        <v>201701260</v>
      </c>
      <c r="D655" s="117" t="s">
        <v>1067</v>
      </c>
      <c r="E655" s="118">
        <v>42997</v>
      </c>
      <c r="F655" s="118">
        <v>43011</v>
      </c>
      <c r="G655" s="119" t="s">
        <v>875</v>
      </c>
      <c r="H655" s="115" t="s">
        <v>848</v>
      </c>
      <c r="I655" s="118">
        <v>43067</v>
      </c>
      <c r="J655" s="120">
        <v>57602.810526315319</v>
      </c>
      <c r="K655" s="121">
        <v>54722.67</v>
      </c>
      <c r="M655" s="123"/>
    </row>
    <row r="656" spans="1:13" s="122" customFormat="1" x14ac:dyDescent="0.2">
      <c r="A656" s="115">
        <v>2017</v>
      </c>
      <c r="B656" s="116" t="s">
        <v>886</v>
      </c>
      <c r="C656" s="115">
        <v>201701263</v>
      </c>
      <c r="D656" s="117" t="s">
        <v>1067</v>
      </c>
      <c r="E656" s="118">
        <v>42997</v>
      </c>
      <c r="F656" s="118">
        <v>43013</v>
      </c>
      <c r="G656" s="119" t="s">
        <v>875</v>
      </c>
      <c r="H656" s="115" t="s">
        <v>848</v>
      </c>
      <c r="I656" s="118">
        <v>43131</v>
      </c>
      <c r="J656" s="120">
        <v>20507.39</v>
      </c>
      <c r="K656" s="121">
        <v>19667.45</v>
      </c>
      <c r="M656" s="123"/>
    </row>
    <row r="657" spans="1:13" s="122" customFormat="1" x14ac:dyDescent="0.2">
      <c r="A657" s="115">
        <v>2017</v>
      </c>
      <c r="B657" s="116" t="s">
        <v>880</v>
      </c>
      <c r="C657" s="115">
        <v>201701265</v>
      </c>
      <c r="D657" s="117" t="s">
        <v>1067</v>
      </c>
      <c r="E657" s="118">
        <v>42997</v>
      </c>
      <c r="F657" s="118">
        <v>43012</v>
      </c>
      <c r="G657" s="119" t="s">
        <v>875</v>
      </c>
      <c r="H657" s="115"/>
      <c r="I657" s="118"/>
      <c r="J657" s="120">
        <v>0</v>
      </c>
      <c r="K657" s="121"/>
      <c r="M657" s="123"/>
    </row>
    <row r="658" spans="1:13" s="122" customFormat="1" x14ac:dyDescent="0.2">
      <c r="A658" s="115">
        <v>2017</v>
      </c>
      <c r="B658" s="116" t="s">
        <v>909</v>
      </c>
      <c r="C658" s="115">
        <v>201701268</v>
      </c>
      <c r="D658" s="117" t="s">
        <v>1067</v>
      </c>
      <c r="E658" s="118">
        <v>42997</v>
      </c>
      <c r="F658" s="118">
        <v>43012</v>
      </c>
      <c r="G658" s="119" t="s">
        <v>875</v>
      </c>
      <c r="H658" s="115" t="s">
        <v>848</v>
      </c>
      <c r="I658" s="118">
        <v>43152</v>
      </c>
      <c r="J658" s="120">
        <v>29185</v>
      </c>
      <c r="K658" s="121">
        <v>27775.75</v>
      </c>
      <c r="M658" s="123"/>
    </row>
    <row r="659" spans="1:13" s="122" customFormat="1" x14ac:dyDescent="0.2">
      <c r="A659" s="115">
        <v>2017</v>
      </c>
      <c r="B659" s="116" t="s">
        <v>900</v>
      </c>
      <c r="C659" s="115">
        <v>201701269</v>
      </c>
      <c r="D659" s="117" t="s">
        <v>1067</v>
      </c>
      <c r="E659" s="118">
        <v>42997</v>
      </c>
      <c r="F659" s="118">
        <v>43012</v>
      </c>
      <c r="G659" s="119" t="s">
        <v>875</v>
      </c>
      <c r="H659" s="115" t="s">
        <v>848</v>
      </c>
      <c r="I659" s="118">
        <v>43368</v>
      </c>
      <c r="J659" s="120">
        <v>18079.999999999854</v>
      </c>
      <c r="K659" s="121">
        <v>17176</v>
      </c>
      <c r="M659" s="123"/>
    </row>
    <row r="660" spans="1:13" s="122" customFormat="1" x14ac:dyDescent="0.2">
      <c r="A660" s="115">
        <v>2017</v>
      </c>
      <c r="B660" s="116" t="s">
        <v>880</v>
      </c>
      <c r="C660" s="115">
        <v>201701270</v>
      </c>
      <c r="D660" s="117" t="s">
        <v>1067</v>
      </c>
      <c r="E660" s="118">
        <v>42997</v>
      </c>
      <c r="F660" s="118">
        <v>43012</v>
      </c>
      <c r="G660" s="119" t="s">
        <v>875</v>
      </c>
      <c r="H660" s="115"/>
      <c r="I660" s="118"/>
      <c r="J660" s="120">
        <v>0</v>
      </c>
      <c r="K660" s="121"/>
      <c r="M660" s="123"/>
    </row>
    <row r="661" spans="1:13" s="122" customFormat="1" x14ac:dyDescent="0.2">
      <c r="A661" s="115">
        <v>2017</v>
      </c>
      <c r="B661" s="116" t="s">
        <v>880</v>
      </c>
      <c r="C661" s="115">
        <v>201701272</v>
      </c>
      <c r="D661" s="117" t="s">
        <v>1067</v>
      </c>
      <c r="E661" s="118">
        <v>42997</v>
      </c>
      <c r="F661" s="118">
        <v>43012</v>
      </c>
      <c r="G661" s="119" t="s">
        <v>875</v>
      </c>
      <c r="H661" s="115" t="s">
        <v>848</v>
      </c>
      <c r="I661" s="118">
        <v>43230</v>
      </c>
      <c r="J661" s="120">
        <v>92000</v>
      </c>
      <c r="K661" s="121">
        <v>87590</v>
      </c>
      <c r="M661" s="123"/>
    </row>
    <row r="662" spans="1:13" s="122" customFormat="1" x14ac:dyDescent="0.2">
      <c r="A662" s="115">
        <v>2017</v>
      </c>
      <c r="B662" s="116" t="s">
        <v>880</v>
      </c>
      <c r="C662" s="115">
        <v>201701275</v>
      </c>
      <c r="D662" s="117" t="s">
        <v>1067</v>
      </c>
      <c r="E662" s="118">
        <v>42997</v>
      </c>
      <c r="F662" s="118">
        <v>43012</v>
      </c>
      <c r="G662" s="119" t="s">
        <v>875</v>
      </c>
      <c r="H662" s="115" t="s">
        <v>848</v>
      </c>
      <c r="I662" s="118">
        <v>43272</v>
      </c>
      <c r="J662" s="120">
        <v>31940.799999999999</v>
      </c>
      <c r="K662" s="121">
        <v>30488.95</v>
      </c>
      <c r="M662" s="123"/>
    </row>
    <row r="663" spans="1:13" s="122" customFormat="1" x14ac:dyDescent="0.2">
      <c r="A663" s="115">
        <v>2017</v>
      </c>
      <c r="B663" s="116" t="s">
        <v>880</v>
      </c>
      <c r="C663" s="115">
        <v>201701280</v>
      </c>
      <c r="D663" s="117" t="s">
        <v>1067</v>
      </c>
      <c r="E663" s="118">
        <v>42997</v>
      </c>
      <c r="F663" s="118">
        <v>43012</v>
      </c>
      <c r="G663" s="119" t="s">
        <v>875</v>
      </c>
      <c r="H663" s="115" t="s">
        <v>848</v>
      </c>
      <c r="I663" s="118">
        <v>43175</v>
      </c>
      <c r="J663" s="120">
        <v>30499.999999999753</v>
      </c>
      <c r="K663" s="121">
        <v>28975</v>
      </c>
      <c r="M663" s="123"/>
    </row>
    <row r="664" spans="1:13" s="122" customFormat="1" x14ac:dyDescent="0.2">
      <c r="A664" s="115">
        <v>2017</v>
      </c>
      <c r="B664" s="116" t="s">
        <v>880</v>
      </c>
      <c r="C664" s="115">
        <v>201701281</v>
      </c>
      <c r="D664" s="117" t="s">
        <v>1067</v>
      </c>
      <c r="E664" s="118">
        <v>42997</v>
      </c>
      <c r="F664" s="118">
        <v>43012</v>
      </c>
      <c r="G664" s="119" t="s">
        <v>875</v>
      </c>
      <c r="H664" s="115" t="s">
        <v>848</v>
      </c>
      <c r="I664" s="118">
        <v>43103</v>
      </c>
      <c r="J664" s="120">
        <v>255907.80000000002</v>
      </c>
      <c r="K664" s="121">
        <v>244366.54</v>
      </c>
      <c r="M664" s="123"/>
    </row>
    <row r="665" spans="1:13" s="122" customFormat="1" x14ac:dyDescent="0.2">
      <c r="A665" s="115">
        <v>2017</v>
      </c>
      <c r="B665" s="116" t="s">
        <v>884</v>
      </c>
      <c r="C665" s="115">
        <v>201701282</v>
      </c>
      <c r="D665" s="117" t="s">
        <v>1067</v>
      </c>
      <c r="E665" s="118">
        <v>42997</v>
      </c>
      <c r="F665" s="118">
        <v>43012</v>
      </c>
      <c r="G665" s="119" t="s">
        <v>875</v>
      </c>
      <c r="H665" s="115" t="s">
        <v>848</v>
      </c>
      <c r="I665" s="118">
        <v>43089</v>
      </c>
      <c r="J665" s="120">
        <v>12104.999999999902</v>
      </c>
      <c r="K665" s="121">
        <v>11499.75</v>
      </c>
      <c r="M665" s="123"/>
    </row>
    <row r="666" spans="1:13" s="122" customFormat="1" x14ac:dyDescent="0.2">
      <c r="A666" s="115">
        <v>2017</v>
      </c>
      <c r="B666" s="116" t="s">
        <v>900</v>
      </c>
      <c r="C666" s="115">
        <v>201701283</v>
      </c>
      <c r="D666" s="117" t="s">
        <v>1067</v>
      </c>
      <c r="E666" s="118">
        <v>42997</v>
      </c>
      <c r="F666" s="118">
        <v>43012</v>
      </c>
      <c r="G666" s="119" t="s">
        <v>875</v>
      </c>
      <c r="H666" s="115" t="s">
        <v>848</v>
      </c>
      <c r="I666" s="118">
        <v>43334</v>
      </c>
      <c r="J666" s="120">
        <v>21297.52</v>
      </c>
      <c r="K666" s="121">
        <v>20328.36</v>
      </c>
      <c r="M666" s="123"/>
    </row>
    <row r="667" spans="1:13" s="122" customFormat="1" x14ac:dyDescent="0.2">
      <c r="A667" s="115">
        <v>2017</v>
      </c>
      <c r="B667" s="116" t="s">
        <v>900</v>
      </c>
      <c r="C667" s="115">
        <v>201701284</v>
      </c>
      <c r="D667" s="117" t="s">
        <v>1067</v>
      </c>
      <c r="E667" s="118">
        <v>42997</v>
      </c>
      <c r="F667" s="118">
        <v>43012</v>
      </c>
      <c r="G667" s="119" t="s">
        <v>875</v>
      </c>
      <c r="H667" s="115" t="s">
        <v>848</v>
      </c>
      <c r="I667" s="118">
        <v>43159</v>
      </c>
      <c r="J667" s="120">
        <v>61630.74</v>
      </c>
      <c r="K667" s="121">
        <v>58847.32</v>
      </c>
      <c r="M667" s="123"/>
    </row>
    <row r="668" spans="1:13" s="122" customFormat="1" x14ac:dyDescent="0.2">
      <c r="A668" s="115">
        <v>2017</v>
      </c>
      <c r="B668" s="116" t="s">
        <v>886</v>
      </c>
      <c r="C668" s="115">
        <v>201701285</v>
      </c>
      <c r="D668" s="117" t="s">
        <v>1067</v>
      </c>
      <c r="E668" s="118">
        <v>42997</v>
      </c>
      <c r="F668" s="118">
        <v>43012</v>
      </c>
      <c r="G668" s="119" t="s">
        <v>875</v>
      </c>
      <c r="H668" s="115" t="s">
        <v>848</v>
      </c>
      <c r="I668" s="118">
        <v>43139</v>
      </c>
      <c r="J668" s="120">
        <v>97857.04</v>
      </c>
      <c r="K668" s="121">
        <v>93436.31</v>
      </c>
      <c r="M668" s="123"/>
    </row>
    <row r="669" spans="1:13" s="122" customFormat="1" x14ac:dyDescent="0.2">
      <c r="A669" s="115">
        <v>2017</v>
      </c>
      <c r="B669" s="116" t="s">
        <v>900</v>
      </c>
      <c r="C669" s="115">
        <v>201701292</v>
      </c>
      <c r="D669" s="117" t="s">
        <v>1067</v>
      </c>
      <c r="E669" s="118">
        <v>42997</v>
      </c>
      <c r="F669" s="118">
        <v>43013</v>
      </c>
      <c r="G669" s="119" t="s">
        <v>875</v>
      </c>
      <c r="H669" s="115" t="s">
        <v>848</v>
      </c>
      <c r="I669" s="118">
        <v>43067</v>
      </c>
      <c r="J669" s="120">
        <v>77533.609999999986</v>
      </c>
      <c r="K669" s="121">
        <v>74096.929999999993</v>
      </c>
      <c r="M669" s="123"/>
    </row>
    <row r="670" spans="1:13" s="122" customFormat="1" x14ac:dyDescent="0.2">
      <c r="A670" s="115">
        <v>2017</v>
      </c>
      <c r="B670" s="116" t="s">
        <v>994</v>
      </c>
      <c r="C670" s="115">
        <v>201701294</v>
      </c>
      <c r="D670" s="117" t="s">
        <v>1067</v>
      </c>
      <c r="E670" s="118">
        <v>42985</v>
      </c>
      <c r="F670" s="118">
        <v>43013</v>
      </c>
      <c r="G670" s="119" t="s">
        <v>875</v>
      </c>
      <c r="H670" s="115" t="s">
        <v>848</v>
      </c>
      <c r="I670" s="118">
        <v>43068</v>
      </c>
      <c r="J670" s="120">
        <v>199264.98</v>
      </c>
      <c r="K670" s="121">
        <v>189821.2</v>
      </c>
      <c r="M670" s="123"/>
    </row>
    <row r="671" spans="1:13" s="122" customFormat="1" x14ac:dyDescent="0.2">
      <c r="A671" s="115">
        <v>2017</v>
      </c>
      <c r="B671" s="116" t="s">
        <v>900</v>
      </c>
      <c r="C671" s="115">
        <v>201701296</v>
      </c>
      <c r="D671" s="117" t="s">
        <v>1067</v>
      </c>
      <c r="E671" s="118">
        <v>42997</v>
      </c>
      <c r="F671" s="118">
        <v>43013</v>
      </c>
      <c r="G671" s="119" t="s">
        <v>875</v>
      </c>
      <c r="H671" s="115" t="s">
        <v>848</v>
      </c>
      <c r="I671" s="118">
        <v>43276</v>
      </c>
      <c r="J671" s="120">
        <v>76131.72</v>
      </c>
      <c r="K671" s="121">
        <v>72733.66</v>
      </c>
      <c r="M671" s="123"/>
    </row>
    <row r="672" spans="1:13" s="122" customFormat="1" x14ac:dyDescent="0.2">
      <c r="A672" s="115">
        <v>2017</v>
      </c>
      <c r="B672" s="116" t="s">
        <v>880</v>
      </c>
      <c r="C672" s="115">
        <v>201701299</v>
      </c>
      <c r="D672" s="117" t="s">
        <v>1067</v>
      </c>
      <c r="E672" s="118">
        <v>42997</v>
      </c>
      <c r="F672" s="118">
        <v>43013</v>
      </c>
      <c r="G672" s="119" t="s">
        <v>875</v>
      </c>
      <c r="H672" s="115" t="s">
        <v>848</v>
      </c>
      <c r="I672" s="118">
        <v>43229</v>
      </c>
      <c r="J672" s="120">
        <v>138924.24</v>
      </c>
      <c r="K672" s="121">
        <v>132807.66</v>
      </c>
      <c r="M672" s="123"/>
    </row>
    <row r="673" spans="1:13" s="122" customFormat="1" x14ac:dyDescent="0.2">
      <c r="A673" s="115">
        <v>2017</v>
      </c>
      <c r="B673" s="116" t="s">
        <v>880</v>
      </c>
      <c r="C673" s="115">
        <v>201701303</v>
      </c>
      <c r="D673" s="117" t="s">
        <v>1067</v>
      </c>
      <c r="E673" s="118">
        <v>42997</v>
      </c>
      <c r="F673" s="118">
        <v>43013</v>
      </c>
      <c r="G673" s="119" t="s">
        <v>875</v>
      </c>
      <c r="H673" s="115" t="s">
        <v>848</v>
      </c>
      <c r="I673" s="118">
        <v>43089</v>
      </c>
      <c r="J673" s="120">
        <v>101957.92000000001</v>
      </c>
      <c r="K673" s="121">
        <v>97140.71</v>
      </c>
      <c r="M673" s="123"/>
    </row>
    <row r="674" spans="1:13" s="122" customFormat="1" x14ac:dyDescent="0.2">
      <c r="A674" s="115">
        <v>2017</v>
      </c>
      <c r="B674" s="116" t="s">
        <v>884</v>
      </c>
      <c r="C674" s="115">
        <v>201701304</v>
      </c>
      <c r="D674" s="117" t="s">
        <v>1067</v>
      </c>
      <c r="E674" s="118">
        <v>42997</v>
      </c>
      <c r="F674" s="118">
        <v>43014</v>
      </c>
      <c r="G674" s="119" t="s">
        <v>875</v>
      </c>
      <c r="H674" s="115" t="s">
        <v>848</v>
      </c>
      <c r="I674" s="118">
        <v>43272</v>
      </c>
      <c r="J674" s="120">
        <v>23619.71</v>
      </c>
      <c r="K674" s="121">
        <v>22541.919999999998</v>
      </c>
      <c r="M674" s="123"/>
    </row>
    <row r="675" spans="1:13" s="122" customFormat="1" x14ac:dyDescent="0.2">
      <c r="A675" s="115">
        <v>2017</v>
      </c>
      <c r="B675" s="116" t="s">
        <v>880</v>
      </c>
      <c r="C675" s="115">
        <v>201701305</v>
      </c>
      <c r="D675" s="117" t="s">
        <v>1067</v>
      </c>
      <c r="E675" s="118">
        <v>42997</v>
      </c>
      <c r="F675" s="118">
        <v>43014</v>
      </c>
      <c r="G675" s="119" t="s">
        <v>875</v>
      </c>
      <c r="H675" s="115" t="s">
        <v>848</v>
      </c>
      <c r="I675" s="118">
        <v>43068</v>
      </c>
      <c r="J675" s="120">
        <v>16449.999999999869</v>
      </c>
      <c r="K675" s="121">
        <v>15627.5</v>
      </c>
      <c r="M675" s="123"/>
    </row>
    <row r="676" spans="1:13" s="122" customFormat="1" x14ac:dyDescent="0.2">
      <c r="A676" s="115">
        <v>2017</v>
      </c>
      <c r="B676" s="116" t="s">
        <v>858</v>
      </c>
      <c r="C676" s="115">
        <v>201701306</v>
      </c>
      <c r="D676" s="117" t="s">
        <v>1067</v>
      </c>
      <c r="E676" s="118">
        <v>42997</v>
      </c>
      <c r="F676" s="118">
        <v>43014</v>
      </c>
      <c r="G676" s="119" t="s">
        <v>875</v>
      </c>
      <c r="H676" s="115"/>
      <c r="I676" s="118"/>
      <c r="J676" s="120">
        <v>0</v>
      </c>
      <c r="K676" s="121"/>
      <c r="M676" s="123"/>
    </row>
    <row r="677" spans="1:13" s="122" customFormat="1" x14ac:dyDescent="0.2">
      <c r="A677" s="115">
        <v>2017</v>
      </c>
      <c r="B677" s="116" t="s">
        <v>886</v>
      </c>
      <c r="C677" s="115">
        <v>201701309</v>
      </c>
      <c r="D677" s="117" t="s">
        <v>1067</v>
      </c>
      <c r="E677" s="118">
        <v>42997</v>
      </c>
      <c r="F677" s="118">
        <v>43014</v>
      </c>
      <c r="G677" s="119" t="s">
        <v>875</v>
      </c>
      <c r="H677" s="115" t="s">
        <v>848</v>
      </c>
      <c r="I677" s="118">
        <v>43175</v>
      </c>
      <c r="J677" s="120">
        <v>160445.35</v>
      </c>
      <c r="K677" s="121">
        <v>153043.41</v>
      </c>
      <c r="M677" s="123"/>
    </row>
    <row r="678" spans="1:13" s="122" customFormat="1" x14ac:dyDescent="0.2">
      <c r="A678" s="115">
        <v>2017</v>
      </c>
      <c r="B678" s="116" t="s">
        <v>900</v>
      </c>
      <c r="C678" s="115">
        <v>201701312</v>
      </c>
      <c r="D678" s="117" t="s">
        <v>1067</v>
      </c>
      <c r="E678" s="118">
        <v>42997</v>
      </c>
      <c r="F678" s="118">
        <v>43014</v>
      </c>
      <c r="G678" s="119" t="s">
        <v>875</v>
      </c>
      <c r="H678" s="115" t="s">
        <v>848</v>
      </c>
      <c r="I678" s="118">
        <v>43159</v>
      </c>
      <c r="J678" s="120">
        <v>15945.66</v>
      </c>
      <c r="K678" s="121">
        <v>15259.38</v>
      </c>
      <c r="M678" s="123"/>
    </row>
    <row r="679" spans="1:13" s="122" customFormat="1" x14ac:dyDescent="0.2">
      <c r="A679" s="115">
        <v>2017</v>
      </c>
      <c r="B679" s="116" t="s">
        <v>886</v>
      </c>
      <c r="C679" s="115">
        <v>201701313</v>
      </c>
      <c r="D679" s="117" t="s">
        <v>1067</v>
      </c>
      <c r="E679" s="118">
        <v>42997</v>
      </c>
      <c r="F679" s="118">
        <v>43014</v>
      </c>
      <c r="G679" s="119" t="s">
        <v>875</v>
      </c>
      <c r="H679" s="115" t="s">
        <v>848</v>
      </c>
      <c r="I679" s="118">
        <v>43096</v>
      </c>
      <c r="J679" s="120">
        <v>46700.7</v>
      </c>
      <c r="K679" s="121">
        <v>44655.77</v>
      </c>
      <c r="M679" s="123"/>
    </row>
    <row r="680" spans="1:13" s="122" customFormat="1" x14ac:dyDescent="0.2">
      <c r="A680" s="115">
        <v>2017</v>
      </c>
      <c r="B680" s="116" t="s">
        <v>900</v>
      </c>
      <c r="C680" s="115">
        <v>201701318</v>
      </c>
      <c r="D680" s="117" t="s">
        <v>1067</v>
      </c>
      <c r="E680" s="118">
        <v>42997</v>
      </c>
      <c r="F680" s="118">
        <v>43015</v>
      </c>
      <c r="G680" s="119" t="s">
        <v>875</v>
      </c>
      <c r="H680" s="115" t="s">
        <v>848</v>
      </c>
      <c r="I680" s="118">
        <v>43118</v>
      </c>
      <c r="J680" s="120">
        <v>35574.850000000006</v>
      </c>
      <c r="K680" s="121">
        <v>33987.94</v>
      </c>
      <c r="M680" s="123"/>
    </row>
    <row r="681" spans="1:13" s="122" customFormat="1" x14ac:dyDescent="0.2">
      <c r="A681" s="115">
        <v>2017</v>
      </c>
      <c r="B681" s="116" t="s">
        <v>900</v>
      </c>
      <c r="C681" s="115">
        <v>201701322</v>
      </c>
      <c r="D681" s="117" t="s">
        <v>1067</v>
      </c>
      <c r="E681" s="118">
        <v>42997</v>
      </c>
      <c r="F681" s="118">
        <v>43017</v>
      </c>
      <c r="G681" s="119" t="s">
        <v>875</v>
      </c>
      <c r="H681" s="115"/>
      <c r="I681" s="118"/>
      <c r="J681" s="120">
        <v>0</v>
      </c>
      <c r="K681" s="121"/>
      <c r="M681" s="123"/>
    </row>
    <row r="682" spans="1:13" s="122" customFormat="1" x14ac:dyDescent="0.2">
      <c r="A682" s="115">
        <v>2017</v>
      </c>
      <c r="B682" s="116" t="s">
        <v>999</v>
      </c>
      <c r="C682" s="115">
        <v>201701342</v>
      </c>
      <c r="D682" s="117" t="s">
        <v>1067</v>
      </c>
      <c r="E682" s="118">
        <v>42985</v>
      </c>
      <c r="F682" s="118">
        <v>43017</v>
      </c>
      <c r="G682" s="119" t="s">
        <v>875</v>
      </c>
      <c r="H682" s="115" t="s">
        <v>848</v>
      </c>
      <c r="I682" s="118">
        <v>43062</v>
      </c>
      <c r="J682" s="120">
        <v>20650</v>
      </c>
      <c r="K682" s="121">
        <v>19655</v>
      </c>
      <c r="M682" s="123"/>
    </row>
    <row r="683" spans="1:13" s="122" customFormat="1" x14ac:dyDescent="0.2">
      <c r="A683" s="115">
        <v>2017</v>
      </c>
      <c r="B683" s="116" t="s">
        <v>880</v>
      </c>
      <c r="C683" s="115">
        <v>201701343</v>
      </c>
      <c r="D683" s="117" t="s">
        <v>1067</v>
      </c>
      <c r="E683" s="118">
        <v>42997</v>
      </c>
      <c r="F683" s="118">
        <v>43017</v>
      </c>
      <c r="G683" s="119" t="s">
        <v>875</v>
      </c>
      <c r="H683" s="115" t="s">
        <v>848</v>
      </c>
      <c r="I683" s="118">
        <v>43068</v>
      </c>
      <c r="J683" s="120">
        <v>61181.51</v>
      </c>
      <c r="K683" s="121">
        <v>58561.83</v>
      </c>
      <c r="M683" s="123"/>
    </row>
    <row r="684" spans="1:13" s="122" customFormat="1" x14ac:dyDescent="0.2">
      <c r="A684" s="115">
        <v>2017</v>
      </c>
      <c r="B684" s="116" t="s">
        <v>862</v>
      </c>
      <c r="C684" s="115">
        <v>201701344</v>
      </c>
      <c r="D684" s="117" t="s">
        <v>1067</v>
      </c>
      <c r="E684" s="118">
        <v>42985</v>
      </c>
      <c r="F684" s="118">
        <v>43017</v>
      </c>
      <c r="G684" s="119" t="s">
        <v>875</v>
      </c>
      <c r="H684" s="115" t="s">
        <v>848</v>
      </c>
      <c r="I684" s="118">
        <v>43067</v>
      </c>
      <c r="J684" s="120">
        <v>67158</v>
      </c>
      <c r="K684" s="121">
        <v>64118.6</v>
      </c>
      <c r="M684" s="123"/>
    </row>
    <row r="685" spans="1:13" s="122" customFormat="1" x14ac:dyDescent="0.2">
      <c r="A685" s="115">
        <v>2017</v>
      </c>
      <c r="B685" s="116" t="s">
        <v>886</v>
      </c>
      <c r="C685" s="115">
        <v>201701346</v>
      </c>
      <c r="D685" s="117" t="s">
        <v>1067</v>
      </c>
      <c r="E685" s="118">
        <v>42997</v>
      </c>
      <c r="F685" s="118">
        <v>43017</v>
      </c>
      <c r="G685" s="119" t="s">
        <v>875</v>
      </c>
      <c r="H685" s="115" t="s">
        <v>848</v>
      </c>
      <c r="I685" s="118">
        <v>43089</v>
      </c>
      <c r="J685" s="120">
        <v>20126.99999999984</v>
      </c>
      <c r="K685" s="121">
        <v>19120.650000000001</v>
      </c>
      <c r="M685" s="123"/>
    </row>
    <row r="686" spans="1:13" s="122" customFormat="1" x14ac:dyDescent="0.2">
      <c r="A686" s="115">
        <v>2017</v>
      </c>
      <c r="B686" s="116" t="s">
        <v>909</v>
      </c>
      <c r="C686" s="115">
        <v>201701348</v>
      </c>
      <c r="D686" s="117" t="s">
        <v>1067</v>
      </c>
      <c r="E686" s="118">
        <v>42997</v>
      </c>
      <c r="F686" s="118">
        <v>43017</v>
      </c>
      <c r="G686" s="119" t="s">
        <v>875</v>
      </c>
      <c r="H686" s="115" t="s">
        <v>848</v>
      </c>
      <c r="I686" s="118">
        <v>43056</v>
      </c>
      <c r="J686" s="120">
        <v>11999.999999999904</v>
      </c>
      <c r="K686" s="121">
        <v>11400</v>
      </c>
      <c r="M686" s="123"/>
    </row>
    <row r="687" spans="1:13" s="122" customFormat="1" x14ac:dyDescent="0.2">
      <c r="A687" s="115">
        <v>2017</v>
      </c>
      <c r="B687" s="116" t="s">
        <v>880</v>
      </c>
      <c r="C687" s="115">
        <v>201701349</v>
      </c>
      <c r="D687" s="117" t="s">
        <v>1067</v>
      </c>
      <c r="E687" s="118">
        <v>42997</v>
      </c>
      <c r="F687" s="118">
        <v>43017</v>
      </c>
      <c r="G687" s="119" t="s">
        <v>875</v>
      </c>
      <c r="H687" s="115" t="s">
        <v>848</v>
      </c>
      <c r="I687" s="118">
        <v>43089</v>
      </c>
      <c r="J687" s="120">
        <v>27636.399999999998</v>
      </c>
      <c r="K687" s="121">
        <v>26446.53</v>
      </c>
      <c r="M687" s="123"/>
    </row>
    <row r="688" spans="1:13" s="122" customFormat="1" x14ac:dyDescent="0.2">
      <c r="A688" s="115">
        <v>2017</v>
      </c>
      <c r="B688" s="116" t="s">
        <v>880</v>
      </c>
      <c r="C688" s="115">
        <v>201701351</v>
      </c>
      <c r="D688" s="117" t="s">
        <v>1067</v>
      </c>
      <c r="E688" s="118">
        <v>42997</v>
      </c>
      <c r="F688" s="118">
        <v>43017</v>
      </c>
      <c r="G688" s="119" t="s">
        <v>875</v>
      </c>
      <c r="H688" s="115" t="s">
        <v>848</v>
      </c>
      <c r="I688" s="118">
        <v>43067</v>
      </c>
      <c r="J688" s="120">
        <v>18410.999999999851</v>
      </c>
      <c r="K688" s="121">
        <v>17490.45</v>
      </c>
      <c r="M688" s="123"/>
    </row>
    <row r="689" spans="1:13" s="122" customFormat="1" x14ac:dyDescent="0.2">
      <c r="A689" s="115">
        <v>2017</v>
      </c>
      <c r="B689" s="116" t="s">
        <v>886</v>
      </c>
      <c r="C689" s="115">
        <v>201701352</v>
      </c>
      <c r="D689" s="117" t="s">
        <v>1067</v>
      </c>
      <c r="E689" s="118">
        <v>42997</v>
      </c>
      <c r="F689" s="118">
        <v>43017</v>
      </c>
      <c r="G689" s="119" t="s">
        <v>875</v>
      </c>
      <c r="H689" s="115" t="s">
        <v>848</v>
      </c>
      <c r="I689" s="118">
        <v>43096</v>
      </c>
      <c r="J689" s="120">
        <v>24050</v>
      </c>
      <c r="K689" s="121">
        <v>22947.5</v>
      </c>
      <c r="M689" s="123"/>
    </row>
    <row r="690" spans="1:13" s="122" customFormat="1" x14ac:dyDescent="0.2">
      <c r="A690" s="115">
        <v>2017</v>
      </c>
      <c r="B690" s="116" t="s">
        <v>909</v>
      </c>
      <c r="C690" s="115">
        <v>201701353</v>
      </c>
      <c r="D690" s="117" t="s">
        <v>1067</v>
      </c>
      <c r="E690" s="118">
        <v>42997</v>
      </c>
      <c r="F690" s="118">
        <v>43017</v>
      </c>
      <c r="G690" s="119" t="s">
        <v>875</v>
      </c>
      <c r="H690" s="115" t="s">
        <v>848</v>
      </c>
      <c r="I690" s="118">
        <v>43116</v>
      </c>
      <c r="J690" s="120">
        <v>32375</v>
      </c>
      <c r="K690" s="121">
        <v>30831.25</v>
      </c>
      <c r="M690" s="123"/>
    </row>
    <row r="691" spans="1:13" s="122" customFormat="1" x14ac:dyDescent="0.2">
      <c r="A691" s="115">
        <v>2017</v>
      </c>
      <c r="B691" s="116" t="s">
        <v>880</v>
      </c>
      <c r="C691" s="115">
        <v>201701354</v>
      </c>
      <c r="D691" s="117" t="s">
        <v>1067</v>
      </c>
      <c r="E691" s="118">
        <v>42997</v>
      </c>
      <c r="F691" s="118">
        <v>43017</v>
      </c>
      <c r="G691" s="119" t="s">
        <v>875</v>
      </c>
      <c r="H691" s="115"/>
      <c r="I691" s="118"/>
      <c r="J691" s="120">
        <v>0</v>
      </c>
      <c r="K691" s="121"/>
      <c r="M691" s="123"/>
    </row>
    <row r="692" spans="1:13" s="122" customFormat="1" x14ac:dyDescent="0.2">
      <c r="A692" s="115">
        <v>2017</v>
      </c>
      <c r="B692" s="116" t="s">
        <v>886</v>
      </c>
      <c r="C692" s="115">
        <v>201701355</v>
      </c>
      <c r="D692" s="117" t="s">
        <v>1067</v>
      </c>
      <c r="E692" s="118">
        <v>42997</v>
      </c>
      <c r="F692" s="118">
        <v>43017</v>
      </c>
      <c r="G692" s="119" t="s">
        <v>875</v>
      </c>
      <c r="H692" s="115" t="s">
        <v>848</v>
      </c>
      <c r="I692" s="118">
        <v>43097</v>
      </c>
      <c r="J692" s="120">
        <v>38680</v>
      </c>
      <c r="K692" s="121">
        <v>36806</v>
      </c>
      <c r="M692" s="123"/>
    </row>
    <row r="693" spans="1:13" s="122" customFormat="1" x14ac:dyDescent="0.2">
      <c r="A693" s="115">
        <v>2017</v>
      </c>
      <c r="B693" s="116" t="s">
        <v>900</v>
      </c>
      <c r="C693" s="115">
        <v>201701356</v>
      </c>
      <c r="D693" s="117" t="s">
        <v>1067</v>
      </c>
      <c r="E693" s="118">
        <v>42997</v>
      </c>
      <c r="F693" s="118">
        <v>43017</v>
      </c>
      <c r="G693" s="119" t="s">
        <v>875</v>
      </c>
      <c r="H693" s="115" t="s">
        <v>848</v>
      </c>
      <c r="I693" s="118">
        <v>43167</v>
      </c>
      <c r="J693" s="120">
        <v>5459.9999999999563</v>
      </c>
      <c r="K693" s="121">
        <v>5187</v>
      </c>
      <c r="M693" s="123"/>
    </row>
    <row r="694" spans="1:13" s="122" customFormat="1" x14ac:dyDescent="0.2">
      <c r="A694" s="115">
        <v>2017</v>
      </c>
      <c r="B694" s="116" t="s">
        <v>880</v>
      </c>
      <c r="C694" s="115">
        <v>201701361</v>
      </c>
      <c r="D694" s="117" t="s">
        <v>1067</v>
      </c>
      <c r="E694" s="118">
        <v>42997</v>
      </c>
      <c r="F694" s="118">
        <v>43018</v>
      </c>
      <c r="G694" s="119" t="s">
        <v>875</v>
      </c>
      <c r="H694" s="115"/>
      <c r="I694" s="118"/>
      <c r="J694" s="120">
        <v>0</v>
      </c>
      <c r="K694" s="121"/>
      <c r="M694" s="123"/>
    </row>
    <row r="695" spans="1:13" s="122" customFormat="1" x14ac:dyDescent="0.2">
      <c r="A695" s="115">
        <v>2017</v>
      </c>
      <c r="B695" s="116" t="s">
        <v>862</v>
      </c>
      <c r="C695" s="115">
        <v>201701375</v>
      </c>
      <c r="D695" s="117" t="s">
        <v>1067</v>
      </c>
      <c r="E695" s="118">
        <v>42985</v>
      </c>
      <c r="F695" s="118">
        <v>43018</v>
      </c>
      <c r="G695" s="119" t="s">
        <v>875</v>
      </c>
      <c r="H695" s="115"/>
      <c r="I695" s="118"/>
      <c r="J695" s="120">
        <v>0</v>
      </c>
      <c r="K695" s="121"/>
      <c r="M695" s="123"/>
    </row>
    <row r="696" spans="1:13" s="122" customFormat="1" x14ac:dyDescent="0.2">
      <c r="A696" s="115">
        <v>2017</v>
      </c>
      <c r="B696" s="116" t="s">
        <v>884</v>
      </c>
      <c r="C696" s="115">
        <v>201701378</v>
      </c>
      <c r="D696" s="117" t="s">
        <v>1067</v>
      </c>
      <c r="E696" s="118">
        <v>42997</v>
      </c>
      <c r="F696" s="118">
        <v>43018</v>
      </c>
      <c r="G696" s="119" t="s">
        <v>875</v>
      </c>
      <c r="H696" s="115" t="s">
        <v>848</v>
      </c>
      <c r="I696" s="118">
        <v>43272</v>
      </c>
      <c r="J696" s="120">
        <v>62908.090000000004</v>
      </c>
      <c r="K696" s="121">
        <v>60036.58</v>
      </c>
      <c r="M696" s="123"/>
    </row>
    <row r="697" spans="1:13" s="122" customFormat="1" x14ac:dyDescent="0.2">
      <c r="A697" s="115">
        <v>2017</v>
      </c>
      <c r="B697" s="116" t="s">
        <v>880</v>
      </c>
      <c r="C697" s="115">
        <v>201701381</v>
      </c>
      <c r="D697" s="117" t="s">
        <v>1067</v>
      </c>
      <c r="E697" s="118">
        <v>42997</v>
      </c>
      <c r="F697" s="118">
        <v>43019</v>
      </c>
      <c r="G697" s="119" t="s">
        <v>875</v>
      </c>
      <c r="H697" s="115"/>
      <c r="I697" s="118"/>
      <c r="J697" s="120">
        <v>0</v>
      </c>
      <c r="K697" s="121"/>
      <c r="M697" s="123"/>
    </row>
    <row r="698" spans="1:13" s="122" customFormat="1" x14ac:dyDescent="0.2">
      <c r="A698" s="115">
        <v>2017</v>
      </c>
      <c r="B698" s="116" t="s">
        <v>880</v>
      </c>
      <c r="C698" s="115">
        <v>201701384</v>
      </c>
      <c r="D698" s="117" t="s">
        <v>1067</v>
      </c>
      <c r="E698" s="118">
        <v>42997</v>
      </c>
      <c r="F698" s="118">
        <v>43019</v>
      </c>
      <c r="G698" s="119" t="s">
        <v>875</v>
      </c>
      <c r="H698" s="115" t="s">
        <v>848</v>
      </c>
      <c r="I698" s="118">
        <v>43116</v>
      </c>
      <c r="J698" s="120">
        <v>315699.17</v>
      </c>
      <c r="K698" s="121">
        <v>300966.71000000002</v>
      </c>
      <c r="M698" s="123"/>
    </row>
    <row r="699" spans="1:13" s="122" customFormat="1" x14ac:dyDescent="0.2">
      <c r="A699" s="115">
        <v>2017</v>
      </c>
      <c r="B699" s="116" t="s">
        <v>880</v>
      </c>
      <c r="C699" s="115">
        <v>201701385</v>
      </c>
      <c r="D699" s="117" t="s">
        <v>1067</v>
      </c>
      <c r="E699" s="118">
        <v>42997</v>
      </c>
      <c r="F699" s="118">
        <v>43019</v>
      </c>
      <c r="G699" s="119" t="s">
        <v>875</v>
      </c>
      <c r="H699" s="115" t="s">
        <v>848</v>
      </c>
      <c r="I699" s="118">
        <v>43067</v>
      </c>
      <c r="J699" s="120">
        <v>44963.39</v>
      </c>
      <c r="K699" s="121">
        <v>43058.95</v>
      </c>
      <c r="M699" s="123"/>
    </row>
    <row r="700" spans="1:13" s="122" customFormat="1" x14ac:dyDescent="0.2">
      <c r="A700" s="115">
        <v>2017</v>
      </c>
      <c r="B700" s="116" t="s">
        <v>880</v>
      </c>
      <c r="C700" s="115">
        <v>201701386</v>
      </c>
      <c r="D700" s="117" t="s">
        <v>1067</v>
      </c>
      <c r="E700" s="118">
        <v>42997</v>
      </c>
      <c r="F700" s="118">
        <v>43019</v>
      </c>
      <c r="G700" s="119" t="s">
        <v>875</v>
      </c>
      <c r="H700" s="115"/>
      <c r="I700" s="118"/>
      <c r="J700" s="120">
        <v>0</v>
      </c>
      <c r="K700" s="121"/>
      <c r="M700" s="123"/>
    </row>
    <row r="701" spans="1:13" s="122" customFormat="1" x14ac:dyDescent="0.2">
      <c r="A701" s="115">
        <v>2017</v>
      </c>
      <c r="B701" s="116" t="s">
        <v>880</v>
      </c>
      <c r="C701" s="115">
        <v>201701390</v>
      </c>
      <c r="D701" s="117" t="s">
        <v>1067</v>
      </c>
      <c r="E701" s="118">
        <v>42997</v>
      </c>
      <c r="F701" s="118">
        <v>43019</v>
      </c>
      <c r="G701" s="119" t="s">
        <v>875</v>
      </c>
      <c r="H701" s="115" t="s">
        <v>848</v>
      </c>
      <c r="I701" s="118">
        <v>43116</v>
      </c>
      <c r="J701" s="120">
        <v>62800</v>
      </c>
      <c r="K701" s="121">
        <v>59660</v>
      </c>
      <c r="M701" s="123"/>
    </row>
    <row r="702" spans="1:13" s="122" customFormat="1" x14ac:dyDescent="0.2">
      <c r="A702" s="115">
        <v>2017</v>
      </c>
      <c r="B702" s="116" t="s">
        <v>880</v>
      </c>
      <c r="C702" s="115">
        <v>201701391</v>
      </c>
      <c r="D702" s="117" t="s">
        <v>1067</v>
      </c>
      <c r="E702" s="118">
        <v>42997</v>
      </c>
      <c r="F702" s="118">
        <v>43019</v>
      </c>
      <c r="G702" s="119" t="s">
        <v>875</v>
      </c>
      <c r="H702" s="115"/>
      <c r="I702" s="118"/>
      <c r="J702" s="120">
        <v>0</v>
      </c>
      <c r="K702" s="121"/>
      <c r="M702" s="123"/>
    </row>
    <row r="703" spans="1:13" s="122" customFormat="1" x14ac:dyDescent="0.2">
      <c r="A703" s="115">
        <v>2017</v>
      </c>
      <c r="B703" s="116" t="s">
        <v>900</v>
      </c>
      <c r="C703" s="115">
        <v>201701393</v>
      </c>
      <c r="D703" s="117" t="s">
        <v>1067</v>
      </c>
      <c r="E703" s="118">
        <v>42997</v>
      </c>
      <c r="F703" s="118">
        <v>43019</v>
      </c>
      <c r="G703" s="119" t="s">
        <v>875</v>
      </c>
      <c r="H703" s="115"/>
      <c r="I703" s="118"/>
      <c r="J703" s="120">
        <v>0</v>
      </c>
      <c r="K703" s="121"/>
      <c r="M703" s="123"/>
    </row>
    <row r="704" spans="1:13" s="122" customFormat="1" x14ac:dyDescent="0.2">
      <c r="A704" s="115">
        <v>2017</v>
      </c>
      <c r="B704" s="116" t="s">
        <v>862</v>
      </c>
      <c r="C704" s="115">
        <v>201701400</v>
      </c>
      <c r="D704" s="117" t="s">
        <v>1067</v>
      </c>
      <c r="E704" s="118">
        <v>42997</v>
      </c>
      <c r="F704" s="118">
        <v>43020</v>
      </c>
      <c r="G704" s="119" t="s">
        <v>875</v>
      </c>
      <c r="H704" s="115" t="s">
        <v>848</v>
      </c>
      <c r="I704" s="118">
        <v>43056</v>
      </c>
      <c r="J704" s="120">
        <v>63958.979999999996</v>
      </c>
      <c r="K704" s="121">
        <v>60886.03</v>
      </c>
      <c r="M704" s="123"/>
    </row>
    <row r="705" spans="1:13" s="122" customFormat="1" x14ac:dyDescent="0.2">
      <c r="A705" s="115">
        <v>2017</v>
      </c>
      <c r="B705" s="116" t="s">
        <v>860</v>
      </c>
      <c r="C705" s="115">
        <v>201701401</v>
      </c>
      <c r="D705" s="117" t="s">
        <v>1067</v>
      </c>
      <c r="E705" s="118">
        <v>42997</v>
      </c>
      <c r="F705" s="118">
        <v>43020</v>
      </c>
      <c r="G705" s="119" t="s">
        <v>875</v>
      </c>
      <c r="H705" s="115" t="s">
        <v>848</v>
      </c>
      <c r="I705" s="118">
        <v>43126</v>
      </c>
      <c r="J705" s="120">
        <v>151049.73000000001</v>
      </c>
      <c r="K705" s="121">
        <v>144177.98000000001</v>
      </c>
      <c r="M705" s="123"/>
    </row>
    <row r="706" spans="1:13" s="122" customFormat="1" x14ac:dyDescent="0.2">
      <c r="A706" s="115">
        <v>2017</v>
      </c>
      <c r="B706" s="116" t="s">
        <v>880</v>
      </c>
      <c r="C706" s="115">
        <v>201701402</v>
      </c>
      <c r="D706" s="117" t="s">
        <v>1067</v>
      </c>
      <c r="E706" s="118">
        <v>42997</v>
      </c>
      <c r="F706" s="118">
        <v>43020</v>
      </c>
      <c r="G706" s="119" t="s">
        <v>875</v>
      </c>
      <c r="H706" s="115" t="s">
        <v>848</v>
      </c>
      <c r="I706" s="118">
        <v>43371</v>
      </c>
      <c r="J706" s="120">
        <v>90552.06</v>
      </c>
      <c r="K706" s="121">
        <v>86421.51</v>
      </c>
      <c r="M706" s="123"/>
    </row>
    <row r="707" spans="1:13" s="122" customFormat="1" x14ac:dyDescent="0.2">
      <c r="A707" s="115">
        <v>2017</v>
      </c>
      <c r="B707" s="116" t="s">
        <v>886</v>
      </c>
      <c r="C707" s="115">
        <v>201701405</v>
      </c>
      <c r="D707" s="117" t="s">
        <v>1067</v>
      </c>
      <c r="E707" s="118">
        <v>42997</v>
      </c>
      <c r="F707" s="118">
        <v>43020</v>
      </c>
      <c r="G707" s="119" t="s">
        <v>875</v>
      </c>
      <c r="H707" s="115" t="s">
        <v>848</v>
      </c>
      <c r="I707" s="118">
        <v>43139</v>
      </c>
      <c r="J707" s="120">
        <v>30799.999999999753</v>
      </c>
      <c r="K707" s="121">
        <v>29260</v>
      </c>
      <c r="M707" s="123"/>
    </row>
    <row r="708" spans="1:13" s="122" customFormat="1" x14ac:dyDescent="0.2">
      <c r="A708" s="115">
        <v>2017</v>
      </c>
      <c r="B708" s="116" t="s">
        <v>909</v>
      </c>
      <c r="C708" s="115">
        <v>201701406</v>
      </c>
      <c r="D708" s="117" t="s">
        <v>1067</v>
      </c>
      <c r="E708" s="118">
        <v>42997</v>
      </c>
      <c r="F708" s="118">
        <v>43020</v>
      </c>
      <c r="G708" s="119" t="s">
        <v>875</v>
      </c>
      <c r="H708" s="115" t="s">
        <v>848</v>
      </c>
      <c r="I708" s="118">
        <v>43277</v>
      </c>
      <c r="J708" s="120">
        <v>38181.905263157583</v>
      </c>
      <c r="K708" s="121">
        <v>36272.81</v>
      </c>
      <c r="M708" s="123"/>
    </row>
    <row r="709" spans="1:13" s="122" customFormat="1" x14ac:dyDescent="0.2">
      <c r="A709" s="115">
        <v>2017</v>
      </c>
      <c r="B709" s="116" t="s">
        <v>880</v>
      </c>
      <c r="C709" s="115">
        <v>201701410</v>
      </c>
      <c r="D709" s="117" t="s">
        <v>1067</v>
      </c>
      <c r="E709" s="118">
        <v>42997</v>
      </c>
      <c r="F709" s="118">
        <v>43020</v>
      </c>
      <c r="G709" s="119" t="s">
        <v>875</v>
      </c>
      <c r="H709" s="115" t="s">
        <v>848</v>
      </c>
      <c r="I709" s="118"/>
      <c r="J709" s="120">
        <v>0</v>
      </c>
      <c r="K709" s="121"/>
      <c r="M709" s="123"/>
    </row>
    <row r="710" spans="1:13" s="122" customFormat="1" x14ac:dyDescent="0.2">
      <c r="A710" s="115">
        <v>2017</v>
      </c>
      <c r="B710" s="116" t="s">
        <v>900</v>
      </c>
      <c r="C710" s="115">
        <v>201701411</v>
      </c>
      <c r="D710" s="117" t="s">
        <v>1067</v>
      </c>
      <c r="E710" s="118">
        <v>42997</v>
      </c>
      <c r="F710" s="118">
        <v>43021</v>
      </c>
      <c r="G710" s="119" t="s">
        <v>875</v>
      </c>
      <c r="H710" s="115"/>
      <c r="I710" s="118"/>
      <c r="J710" s="120">
        <v>0</v>
      </c>
      <c r="K710" s="121"/>
      <c r="M710" s="123"/>
    </row>
    <row r="711" spans="1:13" s="122" customFormat="1" x14ac:dyDescent="0.2">
      <c r="A711" s="115">
        <v>2017</v>
      </c>
      <c r="B711" s="116" t="s">
        <v>909</v>
      </c>
      <c r="C711" s="115">
        <v>201701415</v>
      </c>
      <c r="D711" s="117" t="s">
        <v>1067</v>
      </c>
      <c r="E711" s="118">
        <v>42985</v>
      </c>
      <c r="F711" s="118">
        <v>43021</v>
      </c>
      <c r="G711" s="119" t="s">
        <v>875</v>
      </c>
      <c r="H711" s="115" t="s">
        <v>848</v>
      </c>
      <c r="I711" s="118">
        <v>43207</v>
      </c>
      <c r="J711" s="120">
        <v>38940</v>
      </c>
      <c r="K711" s="121">
        <v>37143</v>
      </c>
      <c r="M711" s="123"/>
    </row>
    <row r="712" spans="1:13" s="122" customFormat="1" x14ac:dyDescent="0.2">
      <c r="A712" s="115">
        <v>2017</v>
      </c>
      <c r="B712" s="116" t="s">
        <v>880</v>
      </c>
      <c r="C712" s="115">
        <v>201701418</v>
      </c>
      <c r="D712" s="117" t="s">
        <v>1067</v>
      </c>
      <c r="E712" s="118">
        <v>42997</v>
      </c>
      <c r="F712" s="118">
        <v>43021</v>
      </c>
      <c r="G712" s="119" t="s">
        <v>875</v>
      </c>
      <c r="H712" s="115" t="s">
        <v>1071</v>
      </c>
      <c r="I712" s="118">
        <v>43175</v>
      </c>
      <c r="J712" s="120">
        <v>241834.35</v>
      </c>
      <c r="K712" s="121">
        <v>241834.35</v>
      </c>
      <c r="M712" s="123"/>
    </row>
    <row r="713" spans="1:13" s="122" customFormat="1" x14ac:dyDescent="0.2">
      <c r="A713" s="115">
        <v>2017</v>
      </c>
      <c r="B713" s="116" t="s">
        <v>880</v>
      </c>
      <c r="C713" s="115">
        <v>201701418</v>
      </c>
      <c r="D713" s="117" t="s">
        <v>1067</v>
      </c>
      <c r="E713" s="118">
        <v>42997</v>
      </c>
      <c r="F713" s="118">
        <v>43021</v>
      </c>
      <c r="G713" s="119" t="s">
        <v>875</v>
      </c>
      <c r="H713" s="115" t="s">
        <v>1071</v>
      </c>
      <c r="I713" s="118">
        <v>43175</v>
      </c>
      <c r="J713" s="120">
        <v>727373.3342105184</v>
      </c>
      <c r="K713" s="121">
        <v>678912.95</v>
      </c>
      <c r="M713" s="123"/>
    </row>
    <row r="714" spans="1:13" s="122" customFormat="1" x14ac:dyDescent="0.2">
      <c r="A714" s="115">
        <v>2017</v>
      </c>
      <c r="B714" s="116" t="s">
        <v>886</v>
      </c>
      <c r="C714" s="115">
        <v>201701419</v>
      </c>
      <c r="D714" s="117" t="s">
        <v>1067</v>
      </c>
      <c r="E714" s="118">
        <v>42997</v>
      </c>
      <c r="F714" s="118">
        <v>43021</v>
      </c>
      <c r="G714" s="119" t="s">
        <v>875</v>
      </c>
      <c r="H714" s="115" t="s">
        <v>848</v>
      </c>
      <c r="I714" s="118">
        <v>43089</v>
      </c>
      <c r="J714" s="120">
        <v>25359.999999999796</v>
      </c>
      <c r="K714" s="121">
        <v>24092</v>
      </c>
      <c r="M714" s="123"/>
    </row>
    <row r="715" spans="1:13" s="122" customFormat="1" x14ac:dyDescent="0.2">
      <c r="A715" s="115">
        <v>2017</v>
      </c>
      <c r="B715" s="116" t="s">
        <v>880</v>
      </c>
      <c r="C715" s="115">
        <v>201701422</v>
      </c>
      <c r="D715" s="117" t="s">
        <v>1067</v>
      </c>
      <c r="E715" s="118">
        <v>42997</v>
      </c>
      <c r="F715" s="118">
        <v>43021</v>
      </c>
      <c r="G715" s="119" t="s">
        <v>875</v>
      </c>
      <c r="H715" s="115" t="s">
        <v>848</v>
      </c>
      <c r="I715" s="118">
        <v>43343</v>
      </c>
      <c r="J715" s="120">
        <v>26566.390000000003</v>
      </c>
      <c r="K715" s="121">
        <v>25358.83</v>
      </c>
      <c r="M715" s="123"/>
    </row>
    <row r="716" spans="1:13" s="122" customFormat="1" x14ac:dyDescent="0.2">
      <c r="A716" s="115">
        <v>2017</v>
      </c>
      <c r="B716" s="116" t="s">
        <v>880</v>
      </c>
      <c r="C716" s="115">
        <v>201701428</v>
      </c>
      <c r="D716" s="117" t="s">
        <v>1067</v>
      </c>
      <c r="E716" s="118">
        <v>42997</v>
      </c>
      <c r="F716" s="118">
        <v>43021</v>
      </c>
      <c r="G716" s="119" t="s">
        <v>875</v>
      </c>
      <c r="H716" s="115" t="s">
        <v>848</v>
      </c>
      <c r="I716" s="118">
        <v>43096</v>
      </c>
      <c r="J716" s="120">
        <v>8430</v>
      </c>
      <c r="K716" s="121">
        <v>8053.5</v>
      </c>
      <c r="M716" s="123"/>
    </row>
    <row r="717" spans="1:13" s="122" customFormat="1" x14ac:dyDescent="0.2">
      <c r="A717" s="115">
        <v>2017</v>
      </c>
      <c r="B717" s="116" t="s">
        <v>884</v>
      </c>
      <c r="C717" s="115">
        <v>201701429</v>
      </c>
      <c r="D717" s="117" t="s">
        <v>1067</v>
      </c>
      <c r="E717" s="118">
        <v>42997</v>
      </c>
      <c r="F717" s="118">
        <v>43021</v>
      </c>
      <c r="G717" s="119" t="s">
        <v>875</v>
      </c>
      <c r="H717" s="115" t="s">
        <v>848</v>
      </c>
      <c r="I717" s="118">
        <v>43122</v>
      </c>
      <c r="J717" s="120">
        <v>79112.12</v>
      </c>
      <c r="K717" s="121">
        <v>75929</v>
      </c>
      <c r="M717" s="123"/>
    </row>
    <row r="718" spans="1:13" s="122" customFormat="1" x14ac:dyDescent="0.2">
      <c r="A718" s="115">
        <v>2017</v>
      </c>
      <c r="B718" s="116" t="s">
        <v>909</v>
      </c>
      <c r="C718" s="115">
        <v>201701430</v>
      </c>
      <c r="D718" s="117" t="s">
        <v>1067</v>
      </c>
      <c r="E718" s="118">
        <v>42997</v>
      </c>
      <c r="F718" s="118">
        <v>43021</v>
      </c>
      <c r="G718" s="119" t="s">
        <v>875</v>
      </c>
      <c r="H718" s="115" t="s">
        <v>848</v>
      </c>
      <c r="I718" s="118">
        <v>43089</v>
      </c>
      <c r="J718" s="120">
        <v>56091.469999999994</v>
      </c>
      <c r="K718" s="121">
        <v>53459.7</v>
      </c>
      <c r="M718" s="123"/>
    </row>
    <row r="719" spans="1:13" s="122" customFormat="1" x14ac:dyDescent="0.2">
      <c r="A719" s="115">
        <v>2017</v>
      </c>
      <c r="B719" s="116" t="s">
        <v>900</v>
      </c>
      <c r="C719" s="115">
        <v>201701431</v>
      </c>
      <c r="D719" s="117" t="s">
        <v>1067</v>
      </c>
      <c r="E719" s="118">
        <v>42997</v>
      </c>
      <c r="F719" s="118">
        <v>43021</v>
      </c>
      <c r="G719" s="119" t="s">
        <v>875</v>
      </c>
      <c r="H719" s="115" t="s">
        <v>848</v>
      </c>
      <c r="I719" s="118">
        <v>43290</v>
      </c>
      <c r="J719" s="120">
        <v>66251.990000000005</v>
      </c>
      <c r="K719" s="121">
        <v>63209.79</v>
      </c>
      <c r="M719" s="123"/>
    </row>
    <row r="720" spans="1:13" s="122" customFormat="1" x14ac:dyDescent="0.2">
      <c r="A720" s="115">
        <v>2017</v>
      </c>
      <c r="B720" s="116" t="s">
        <v>880</v>
      </c>
      <c r="C720" s="115">
        <v>201701432</v>
      </c>
      <c r="D720" s="117" t="s">
        <v>1067</v>
      </c>
      <c r="E720" s="118">
        <v>42997</v>
      </c>
      <c r="F720" s="118">
        <v>43021</v>
      </c>
      <c r="G720" s="119" t="s">
        <v>875</v>
      </c>
      <c r="H720" s="115" t="s">
        <v>848</v>
      </c>
      <c r="I720" s="118">
        <v>43152</v>
      </c>
      <c r="J720" s="120">
        <v>70825.999999999432</v>
      </c>
      <c r="K720" s="121">
        <v>67284.7</v>
      </c>
      <c r="M720" s="123"/>
    </row>
    <row r="721" spans="1:13" s="122" customFormat="1" x14ac:dyDescent="0.2">
      <c r="A721" s="115">
        <v>2017</v>
      </c>
      <c r="B721" s="116" t="s">
        <v>900</v>
      </c>
      <c r="C721" s="115">
        <v>201701433</v>
      </c>
      <c r="D721" s="117" t="s">
        <v>1067</v>
      </c>
      <c r="E721" s="118">
        <v>42997</v>
      </c>
      <c r="F721" s="118">
        <v>43021</v>
      </c>
      <c r="G721" s="119" t="s">
        <v>875</v>
      </c>
      <c r="H721" s="115" t="s">
        <v>848</v>
      </c>
      <c r="I721" s="118">
        <v>43343</v>
      </c>
      <c r="J721" s="120">
        <v>12503.947368420952</v>
      </c>
      <c r="K721" s="121">
        <v>11878.75</v>
      </c>
      <c r="M721" s="123"/>
    </row>
    <row r="722" spans="1:13" s="122" customFormat="1" x14ac:dyDescent="0.2">
      <c r="A722" s="115">
        <v>2017</v>
      </c>
      <c r="B722" s="116" t="s">
        <v>858</v>
      </c>
      <c r="C722" s="115">
        <v>201701437</v>
      </c>
      <c r="D722" s="117" t="s">
        <v>1067</v>
      </c>
      <c r="E722" s="118">
        <v>42997</v>
      </c>
      <c r="F722" s="118">
        <v>43021</v>
      </c>
      <c r="G722" s="119" t="s">
        <v>875</v>
      </c>
      <c r="H722" s="115" t="s">
        <v>848</v>
      </c>
      <c r="I722" s="118">
        <v>43126</v>
      </c>
      <c r="J722" s="120">
        <v>146458.79999999999</v>
      </c>
      <c r="K722" s="121">
        <v>139600.79999999999</v>
      </c>
      <c r="M722" s="123"/>
    </row>
    <row r="723" spans="1:13" s="122" customFormat="1" x14ac:dyDescent="0.2">
      <c r="A723" s="115">
        <v>2017</v>
      </c>
      <c r="B723" s="116" t="s">
        <v>880</v>
      </c>
      <c r="C723" s="115">
        <v>201701438</v>
      </c>
      <c r="D723" s="117" t="s">
        <v>1067</v>
      </c>
      <c r="E723" s="118">
        <v>42997</v>
      </c>
      <c r="F723" s="118">
        <v>43021</v>
      </c>
      <c r="G723" s="119" t="s">
        <v>875</v>
      </c>
      <c r="H723" s="115" t="s">
        <v>848</v>
      </c>
      <c r="I723" s="118">
        <v>43089</v>
      </c>
      <c r="J723" s="120">
        <v>71900</v>
      </c>
      <c r="K723" s="121">
        <v>68405</v>
      </c>
      <c r="M723" s="123"/>
    </row>
    <row r="724" spans="1:13" s="122" customFormat="1" x14ac:dyDescent="0.2">
      <c r="A724" s="115">
        <v>2017</v>
      </c>
      <c r="B724" s="116" t="s">
        <v>909</v>
      </c>
      <c r="C724" s="115">
        <v>201701440</v>
      </c>
      <c r="D724" s="117" t="s">
        <v>1067</v>
      </c>
      <c r="E724" s="118">
        <v>42985</v>
      </c>
      <c r="F724" s="118">
        <v>43021</v>
      </c>
      <c r="G724" s="119" t="s">
        <v>875</v>
      </c>
      <c r="H724" s="115"/>
      <c r="I724" s="118"/>
      <c r="J724" s="120">
        <v>0</v>
      </c>
      <c r="K724" s="121"/>
      <c r="M724" s="123"/>
    </row>
    <row r="725" spans="1:13" s="122" customFormat="1" x14ac:dyDescent="0.2">
      <c r="A725" s="115">
        <v>2017</v>
      </c>
      <c r="B725" s="116" t="s">
        <v>858</v>
      </c>
      <c r="C725" s="115">
        <v>201701441</v>
      </c>
      <c r="D725" s="117" t="s">
        <v>1067</v>
      </c>
      <c r="E725" s="118">
        <v>42997</v>
      </c>
      <c r="F725" s="118">
        <v>43022</v>
      </c>
      <c r="G725" s="119" t="s">
        <v>875</v>
      </c>
      <c r="H725" s="115" t="s">
        <v>848</v>
      </c>
      <c r="I725" s="118">
        <v>43096</v>
      </c>
      <c r="J725" s="120">
        <v>14531</v>
      </c>
      <c r="K725" s="121">
        <v>13875.7</v>
      </c>
      <c r="M725" s="123"/>
    </row>
    <row r="726" spans="1:13" s="122" customFormat="1" x14ac:dyDescent="0.2">
      <c r="A726" s="115">
        <v>2017</v>
      </c>
      <c r="B726" s="116" t="s">
        <v>858</v>
      </c>
      <c r="C726" s="115">
        <v>201701442</v>
      </c>
      <c r="D726" s="117" t="s">
        <v>1067</v>
      </c>
      <c r="E726" s="118">
        <v>42997</v>
      </c>
      <c r="F726" s="118">
        <v>43022</v>
      </c>
      <c r="G726" s="119" t="s">
        <v>875</v>
      </c>
      <c r="H726" s="115" t="s">
        <v>848</v>
      </c>
      <c r="I726" s="118">
        <v>43159</v>
      </c>
      <c r="J726" s="120">
        <v>9911.5052631578146</v>
      </c>
      <c r="K726" s="121">
        <v>9415.93</v>
      </c>
      <c r="M726" s="123"/>
    </row>
    <row r="727" spans="1:13" s="122" customFormat="1" x14ac:dyDescent="0.2">
      <c r="A727" s="115">
        <v>2017</v>
      </c>
      <c r="B727" s="116" t="s">
        <v>880</v>
      </c>
      <c r="C727" s="115">
        <v>201701447</v>
      </c>
      <c r="D727" s="117" t="s">
        <v>1067</v>
      </c>
      <c r="E727" s="118">
        <v>42997</v>
      </c>
      <c r="F727" s="118">
        <v>43024</v>
      </c>
      <c r="G727" s="119" t="s">
        <v>875</v>
      </c>
      <c r="H727" s="115"/>
      <c r="I727" s="118"/>
      <c r="J727" s="120">
        <v>0</v>
      </c>
      <c r="K727" s="121"/>
      <c r="M727" s="123"/>
    </row>
    <row r="728" spans="1:13" s="122" customFormat="1" x14ac:dyDescent="0.2">
      <c r="A728" s="115">
        <v>2017</v>
      </c>
      <c r="B728" s="116" t="s">
        <v>884</v>
      </c>
      <c r="C728" s="115">
        <v>201701449</v>
      </c>
      <c r="D728" s="117" t="s">
        <v>1067</v>
      </c>
      <c r="E728" s="118">
        <v>42997</v>
      </c>
      <c r="F728" s="118">
        <v>43024</v>
      </c>
      <c r="G728" s="119" t="s">
        <v>875</v>
      </c>
      <c r="H728" s="115" t="s">
        <v>848</v>
      </c>
      <c r="I728" s="118">
        <v>43234</v>
      </c>
      <c r="J728" s="120">
        <v>31758.705263157637</v>
      </c>
      <c r="K728" s="121">
        <v>30170.77</v>
      </c>
      <c r="M728" s="123"/>
    </row>
    <row r="729" spans="1:13" s="122" customFormat="1" x14ac:dyDescent="0.2">
      <c r="A729" s="115">
        <v>2017</v>
      </c>
      <c r="B729" s="116" t="s">
        <v>909</v>
      </c>
      <c r="C729" s="115">
        <v>201701450</v>
      </c>
      <c r="D729" s="117" t="s">
        <v>1067</v>
      </c>
      <c r="E729" s="118">
        <v>42985</v>
      </c>
      <c r="F729" s="118">
        <v>43024</v>
      </c>
      <c r="G729" s="119" t="s">
        <v>875</v>
      </c>
      <c r="H729" s="115"/>
      <c r="I729" s="118"/>
      <c r="J729" s="120">
        <v>0</v>
      </c>
      <c r="K729" s="121"/>
      <c r="M729" s="123"/>
    </row>
    <row r="730" spans="1:13" s="122" customFormat="1" x14ac:dyDescent="0.2">
      <c r="A730" s="115">
        <v>2017</v>
      </c>
      <c r="B730" s="116" t="s">
        <v>880</v>
      </c>
      <c r="C730" s="115">
        <v>201701452</v>
      </c>
      <c r="D730" s="117" t="s">
        <v>1067</v>
      </c>
      <c r="E730" s="118">
        <v>42997</v>
      </c>
      <c r="F730" s="118">
        <v>43024</v>
      </c>
      <c r="G730" s="119" t="s">
        <v>875</v>
      </c>
      <c r="H730" s="115" t="s">
        <v>848</v>
      </c>
      <c r="I730" s="118">
        <v>43256</v>
      </c>
      <c r="J730" s="120">
        <v>101786.78</v>
      </c>
      <c r="K730" s="121">
        <v>97147.44</v>
      </c>
      <c r="M730" s="123"/>
    </row>
    <row r="731" spans="1:13" s="122" customFormat="1" x14ac:dyDescent="0.2">
      <c r="A731" s="115">
        <v>2017</v>
      </c>
      <c r="B731" s="116" t="s">
        <v>886</v>
      </c>
      <c r="C731" s="115">
        <v>201701310</v>
      </c>
      <c r="D731" s="117" t="s">
        <v>1067</v>
      </c>
      <c r="E731" s="118">
        <v>42997</v>
      </c>
      <c r="F731" s="118">
        <v>43017</v>
      </c>
      <c r="G731" s="119" t="s">
        <v>875</v>
      </c>
      <c r="H731" s="115" t="s">
        <v>848</v>
      </c>
      <c r="I731" s="118">
        <v>43097</v>
      </c>
      <c r="J731" s="120">
        <v>21230.999999999829</v>
      </c>
      <c r="K731" s="121">
        <v>20169.45</v>
      </c>
      <c r="M731" s="123"/>
    </row>
    <row r="732" spans="1:13" s="122" customFormat="1" x14ac:dyDescent="0.2">
      <c r="A732" s="115">
        <v>2017</v>
      </c>
      <c r="B732" s="116" t="s">
        <v>880</v>
      </c>
      <c r="C732" s="115">
        <v>201701364</v>
      </c>
      <c r="D732" s="117" t="s">
        <v>1067</v>
      </c>
      <c r="E732" s="118">
        <v>42997</v>
      </c>
      <c r="F732" s="118">
        <v>43019</v>
      </c>
      <c r="G732" s="119" t="s">
        <v>875</v>
      </c>
      <c r="H732" s="115" t="s">
        <v>848</v>
      </c>
      <c r="I732" s="118">
        <v>43241</v>
      </c>
      <c r="J732" s="120">
        <v>60009.999999999513</v>
      </c>
      <c r="K732" s="121">
        <v>57009.5</v>
      </c>
      <c r="M732" s="123"/>
    </row>
    <row r="733" spans="1:13" s="122" customFormat="1" x14ac:dyDescent="0.2">
      <c r="A733" s="115">
        <v>2017</v>
      </c>
      <c r="B733" s="116" t="s">
        <v>880</v>
      </c>
      <c r="C733" s="115">
        <v>201701365</v>
      </c>
      <c r="D733" s="117" t="s">
        <v>1067</v>
      </c>
      <c r="E733" s="118">
        <v>42997</v>
      </c>
      <c r="F733" s="118">
        <v>43018</v>
      </c>
      <c r="G733" s="119" t="s">
        <v>875</v>
      </c>
      <c r="H733" s="115" t="s">
        <v>848</v>
      </c>
      <c r="I733" s="118">
        <v>43087</v>
      </c>
      <c r="J733" s="120">
        <v>17101.505263157756</v>
      </c>
      <c r="K733" s="121">
        <v>16246.43</v>
      </c>
      <c r="M733" s="123"/>
    </row>
    <row r="734" spans="1:13" s="122" customFormat="1" x14ac:dyDescent="0.2">
      <c r="A734" s="115">
        <v>2017</v>
      </c>
      <c r="B734" s="116" t="s">
        <v>880</v>
      </c>
      <c r="C734" s="115">
        <v>201701370</v>
      </c>
      <c r="D734" s="117" t="s">
        <v>1067</v>
      </c>
      <c r="E734" s="118">
        <v>42997</v>
      </c>
      <c r="F734" s="118">
        <v>43019</v>
      </c>
      <c r="G734" s="119" t="s">
        <v>875</v>
      </c>
      <c r="H734" s="115" t="s">
        <v>848</v>
      </c>
      <c r="I734" s="118">
        <v>43147</v>
      </c>
      <c r="J734" s="120">
        <v>25890.999999999793</v>
      </c>
      <c r="K734" s="121">
        <v>24596.45</v>
      </c>
      <c r="M734" s="123"/>
    </row>
    <row r="735" spans="1:13" s="122" customFormat="1" x14ac:dyDescent="0.2">
      <c r="A735" s="115">
        <v>2017</v>
      </c>
      <c r="B735" s="116" t="s">
        <v>880</v>
      </c>
      <c r="C735" s="115">
        <v>201701372</v>
      </c>
      <c r="D735" s="117" t="s">
        <v>1067</v>
      </c>
      <c r="E735" s="118">
        <v>42997</v>
      </c>
      <c r="F735" s="118">
        <v>43019</v>
      </c>
      <c r="G735" s="119" t="s">
        <v>875</v>
      </c>
      <c r="H735" s="115" t="s">
        <v>848</v>
      </c>
      <c r="I735" s="118">
        <v>43089</v>
      </c>
      <c r="J735" s="120">
        <v>36871.019999999997</v>
      </c>
      <c r="K735" s="121">
        <v>35220.35</v>
      </c>
      <c r="M735" s="123"/>
    </row>
    <row r="736" spans="1:13" s="122" customFormat="1" x14ac:dyDescent="0.2">
      <c r="A736" s="115">
        <v>2017</v>
      </c>
      <c r="B736" s="116" t="s">
        <v>1060</v>
      </c>
      <c r="C736" s="115">
        <v>201701374</v>
      </c>
      <c r="D736" s="117" t="s">
        <v>1067</v>
      </c>
      <c r="E736" s="118">
        <v>42985</v>
      </c>
      <c r="F736" s="118">
        <v>43018</v>
      </c>
      <c r="G736" s="119" t="s">
        <v>875</v>
      </c>
      <c r="H736" s="115"/>
      <c r="I736" s="118"/>
      <c r="J736" s="120">
        <v>0</v>
      </c>
      <c r="K736" s="121"/>
      <c r="M736" s="123"/>
    </row>
    <row r="737" spans="1:13" s="122" customFormat="1" x14ac:dyDescent="0.2">
      <c r="A737" s="115">
        <v>2017</v>
      </c>
      <c r="B737" s="116" t="s">
        <v>1060</v>
      </c>
      <c r="C737" s="115">
        <v>201701376</v>
      </c>
      <c r="D737" s="117" t="s">
        <v>1067</v>
      </c>
      <c r="E737" s="118">
        <v>42997</v>
      </c>
      <c r="F737" s="118">
        <v>43033</v>
      </c>
      <c r="G737" s="119" t="s">
        <v>875</v>
      </c>
      <c r="H737" s="115"/>
      <c r="I737" s="118"/>
      <c r="J737" s="120">
        <v>0</v>
      </c>
      <c r="K737" s="121"/>
      <c r="M737" s="123"/>
    </row>
    <row r="738" spans="1:13" s="122" customFormat="1" x14ac:dyDescent="0.2">
      <c r="A738" s="115">
        <v>2017</v>
      </c>
      <c r="B738" s="116" t="s">
        <v>880</v>
      </c>
      <c r="C738" s="115">
        <v>201701455</v>
      </c>
      <c r="D738" s="117" t="s">
        <v>1067</v>
      </c>
      <c r="E738" s="118">
        <v>42997</v>
      </c>
      <c r="F738" s="118">
        <v>43024</v>
      </c>
      <c r="G738" s="119" t="s">
        <v>875</v>
      </c>
      <c r="H738" s="115" t="s">
        <v>848</v>
      </c>
      <c r="I738" s="118">
        <v>43256</v>
      </c>
      <c r="J738" s="120">
        <v>19953.900000000001</v>
      </c>
      <c r="K738" s="121">
        <v>19046.900000000001</v>
      </c>
      <c r="M738" s="123"/>
    </row>
    <row r="739" spans="1:13" s="122" customFormat="1" x14ac:dyDescent="0.2">
      <c r="A739" s="115">
        <v>2017</v>
      </c>
      <c r="B739" s="116" t="s">
        <v>880</v>
      </c>
      <c r="C739" s="115">
        <v>201701456</v>
      </c>
      <c r="D739" s="117" t="s">
        <v>1067</v>
      </c>
      <c r="E739" s="118">
        <v>42997</v>
      </c>
      <c r="F739" s="118">
        <v>43024</v>
      </c>
      <c r="G739" s="119" t="s">
        <v>875</v>
      </c>
      <c r="H739" s="115" t="s">
        <v>848</v>
      </c>
      <c r="I739" s="118">
        <v>43089</v>
      </c>
      <c r="J739" s="120">
        <v>77845.149999999994</v>
      </c>
      <c r="K739" s="121">
        <v>74127.89</v>
      </c>
      <c r="M739" s="123"/>
    </row>
    <row r="740" spans="1:13" s="122" customFormat="1" x14ac:dyDescent="0.2">
      <c r="A740" s="115">
        <v>2017</v>
      </c>
      <c r="B740" s="116" t="s">
        <v>880</v>
      </c>
      <c r="C740" s="115">
        <v>201701457</v>
      </c>
      <c r="D740" s="117" t="s">
        <v>1067</v>
      </c>
      <c r="E740" s="118">
        <v>42997</v>
      </c>
      <c r="F740" s="118">
        <v>43024</v>
      </c>
      <c r="G740" s="119" t="s">
        <v>875</v>
      </c>
      <c r="H740" s="115" t="s">
        <v>848</v>
      </c>
      <c r="I740" s="118">
        <v>43116</v>
      </c>
      <c r="J740" s="120">
        <v>23300</v>
      </c>
      <c r="K740" s="121">
        <v>22135</v>
      </c>
      <c r="M740" s="123"/>
    </row>
    <row r="741" spans="1:13" s="122" customFormat="1" x14ac:dyDescent="0.2">
      <c r="A741" s="115">
        <v>2017</v>
      </c>
      <c r="B741" s="116" t="s">
        <v>880</v>
      </c>
      <c r="C741" s="115">
        <v>201701458</v>
      </c>
      <c r="D741" s="117" t="s">
        <v>1067</v>
      </c>
      <c r="E741" s="118">
        <v>42997</v>
      </c>
      <c r="F741" s="118">
        <v>43024</v>
      </c>
      <c r="G741" s="119" t="s">
        <v>875</v>
      </c>
      <c r="H741" s="115" t="s">
        <v>848</v>
      </c>
      <c r="I741" s="118">
        <v>43116</v>
      </c>
      <c r="J741" s="120">
        <v>42114</v>
      </c>
      <c r="K741" s="121">
        <v>40134.199999999997</v>
      </c>
      <c r="M741" s="123"/>
    </row>
    <row r="742" spans="1:13" s="122" customFormat="1" x14ac:dyDescent="0.2">
      <c r="A742" s="115">
        <v>2017</v>
      </c>
      <c r="B742" s="116" t="s">
        <v>880</v>
      </c>
      <c r="C742" s="115">
        <v>201701459</v>
      </c>
      <c r="D742" s="117" t="s">
        <v>1067</v>
      </c>
      <c r="E742" s="118">
        <v>42997</v>
      </c>
      <c r="F742" s="118">
        <v>43024</v>
      </c>
      <c r="G742" s="119" t="s">
        <v>875</v>
      </c>
      <c r="H742" s="115" t="s">
        <v>848</v>
      </c>
      <c r="I742" s="118">
        <v>43276</v>
      </c>
      <c r="J742" s="120">
        <v>43451.6</v>
      </c>
      <c r="K742" s="121">
        <v>41404.92</v>
      </c>
      <c r="M742" s="123"/>
    </row>
    <row r="743" spans="1:13" s="122" customFormat="1" x14ac:dyDescent="0.2">
      <c r="A743" s="115">
        <v>2017</v>
      </c>
      <c r="B743" s="116" t="s">
        <v>844</v>
      </c>
      <c r="C743" s="115">
        <v>201701460</v>
      </c>
      <c r="D743" s="117" t="s">
        <v>1067</v>
      </c>
      <c r="E743" s="118">
        <v>42997</v>
      </c>
      <c r="F743" s="118">
        <v>43024</v>
      </c>
      <c r="G743" s="119" t="s">
        <v>875</v>
      </c>
      <c r="H743" s="115" t="s">
        <v>848</v>
      </c>
      <c r="I743" s="118">
        <v>43131</v>
      </c>
      <c r="J743" s="120">
        <v>56685.5</v>
      </c>
      <c r="K743" s="121">
        <v>54001.75</v>
      </c>
      <c r="M743" s="123"/>
    </row>
    <row r="744" spans="1:13" s="122" customFormat="1" x14ac:dyDescent="0.2">
      <c r="A744" s="115">
        <v>2017</v>
      </c>
      <c r="B744" s="116" t="s">
        <v>880</v>
      </c>
      <c r="C744" s="115">
        <v>201701461</v>
      </c>
      <c r="D744" s="117" t="s">
        <v>1067</v>
      </c>
      <c r="E744" s="118">
        <v>42997</v>
      </c>
      <c r="F744" s="118">
        <v>43024</v>
      </c>
      <c r="G744" s="119" t="s">
        <v>875</v>
      </c>
      <c r="H744" s="115"/>
      <c r="I744" s="118"/>
      <c r="J744" s="120">
        <v>0</v>
      </c>
      <c r="K744" s="121"/>
      <c r="M744" s="123"/>
    </row>
    <row r="745" spans="1:13" s="122" customFormat="1" x14ac:dyDescent="0.2">
      <c r="A745" s="115">
        <v>2017</v>
      </c>
      <c r="B745" s="116" t="s">
        <v>880</v>
      </c>
      <c r="C745" s="115">
        <v>201701462</v>
      </c>
      <c r="D745" s="117" t="s">
        <v>1067</v>
      </c>
      <c r="E745" s="118">
        <v>42997</v>
      </c>
      <c r="F745" s="118">
        <v>43024</v>
      </c>
      <c r="G745" s="119" t="s">
        <v>875</v>
      </c>
      <c r="H745" s="115" t="s">
        <v>848</v>
      </c>
      <c r="I745" s="118">
        <v>43067</v>
      </c>
      <c r="J745" s="120">
        <v>37392.999999999694</v>
      </c>
      <c r="K745" s="121">
        <v>35523.35</v>
      </c>
      <c r="M745" s="123"/>
    </row>
    <row r="746" spans="1:13" s="122" customFormat="1" x14ac:dyDescent="0.2">
      <c r="A746" s="115">
        <v>2017</v>
      </c>
      <c r="B746" s="116" t="s">
        <v>880</v>
      </c>
      <c r="C746" s="115">
        <v>201701463</v>
      </c>
      <c r="D746" s="117" t="s">
        <v>1067</v>
      </c>
      <c r="E746" s="118">
        <v>42997</v>
      </c>
      <c r="F746" s="118">
        <v>43024</v>
      </c>
      <c r="G746" s="119" t="s">
        <v>875</v>
      </c>
      <c r="H746" s="115" t="s">
        <v>848</v>
      </c>
      <c r="I746" s="118">
        <v>43208</v>
      </c>
      <c r="J746" s="120">
        <v>32999.999999999731</v>
      </c>
      <c r="K746" s="121">
        <v>31350</v>
      </c>
      <c r="M746" s="123"/>
    </row>
    <row r="747" spans="1:13" s="122" customFormat="1" x14ac:dyDescent="0.2">
      <c r="A747" s="115">
        <v>2017</v>
      </c>
      <c r="B747" s="116" t="s">
        <v>880</v>
      </c>
      <c r="C747" s="115">
        <v>201701464</v>
      </c>
      <c r="D747" s="117" t="s">
        <v>1067</v>
      </c>
      <c r="E747" s="118">
        <v>42997</v>
      </c>
      <c r="F747" s="118">
        <v>43024</v>
      </c>
      <c r="G747" s="119" t="s">
        <v>875</v>
      </c>
      <c r="H747" s="115" t="s">
        <v>848</v>
      </c>
      <c r="I747" s="118">
        <v>43327</v>
      </c>
      <c r="J747" s="120">
        <v>63806.96</v>
      </c>
      <c r="K747" s="121">
        <v>60847.19</v>
      </c>
      <c r="M747" s="123"/>
    </row>
    <row r="748" spans="1:13" s="122" customFormat="1" x14ac:dyDescent="0.2">
      <c r="A748" s="115">
        <v>2017</v>
      </c>
      <c r="B748" s="116" t="s">
        <v>900</v>
      </c>
      <c r="C748" s="115">
        <v>201701466</v>
      </c>
      <c r="D748" s="117" t="s">
        <v>1067</v>
      </c>
      <c r="E748" s="118">
        <v>42997</v>
      </c>
      <c r="F748" s="118">
        <v>43024</v>
      </c>
      <c r="G748" s="119" t="s">
        <v>875</v>
      </c>
      <c r="H748" s="115" t="s">
        <v>848</v>
      </c>
      <c r="I748" s="118">
        <v>43098</v>
      </c>
      <c r="J748" s="120">
        <v>63100</v>
      </c>
      <c r="K748" s="121">
        <v>60170</v>
      </c>
      <c r="M748" s="123"/>
    </row>
    <row r="749" spans="1:13" s="122" customFormat="1" x14ac:dyDescent="0.2">
      <c r="A749" s="115">
        <v>2017</v>
      </c>
      <c r="B749" s="116" t="s">
        <v>880</v>
      </c>
      <c r="C749" s="115">
        <v>201701484</v>
      </c>
      <c r="D749" s="117" t="s">
        <v>1067</v>
      </c>
      <c r="E749" s="118">
        <v>42997</v>
      </c>
      <c r="F749" s="118">
        <v>43024</v>
      </c>
      <c r="G749" s="119" t="s">
        <v>875</v>
      </c>
      <c r="H749" s="115" t="s">
        <v>848</v>
      </c>
      <c r="I749" s="118">
        <v>43067</v>
      </c>
      <c r="J749" s="120">
        <v>46500</v>
      </c>
      <c r="K749" s="121">
        <v>44250</v>
      </c>
      <c r="M749" s="123"/>
    </row>
    <row r="750" spans="1:13" s="122" customFormat="1" x14ac:dyDescent="0.2">
      <c r="A750" s="115">
        <v>2017</v>
      </c>
      <c r="B750" s="116" t="s">
        <v>880</v>
      </c>
      <c r="C750" s="115">
        <v>201701505</v>
      </c>
      <c r="D750" s="117" t="s">
        <v>1067</v>
      </c>
      <c r="E750" s="118">
        <v>42997</v>
      </c>
      <c r="F750" s="118">
        <v>43017</v>
      </c>
      <c r="G750" s="119" t="s">
        <v>875</v>
      </c>
      <c r="H750" s="115"/>
      <c r="I750" s="118"/>
      <c r="J750" s="120">
        <v>0</v>
      </c>
      <c r="K750" s="121"/>
      <c r="M750" s="123"/>
    </row>
    <row r="751" spans="1:13" s="122" customFormat="1" x14ac:dyDescent="0.2">
      <c r="A751" s="115">
        <v>2017</v>
      </c>
      <c r="B751" s="116" t="s">
        <v>880</v>
      </c>
      <c r="C751" s="115">
        <v>201701507</v>
      </c>
      <c r="D751" s="117" t="s">
        <v>1067</v>
      </c>
      <c r="E751" s="118">
        <v>42997</v>
      </c>
      <c r="F751" s="118">
        <v>43020</v>
      </c>
      <c r="G751" s="119" t="s">
        <v>875</v>
      </c>
      <c r="H751" s="115" t="s">
        <v>848</v>
      </c>
      <c r="I751" s="118">
        <v>43139</v>
      </c>
      <c r="J751" s="120">
        <v>140478.45000000001</v>
      </c>
      <c r="K751" s="121">
        <v>133789.14000000001</v>
      </c>
      <c r="M751" s="123"/>
    </row>
    <row r="752" spans="1:13" s="122" customFormat="1" x14ac:dyDescent="0.2">
      <c r="A752" s="115">
        <v>2017</v>
      </c>
      <c r="B752" s="116" t="s">
        <v>880</v>
      </c>
      <c r="C752" s="115">
        <v>201701508</v>
      </c>
      <c r="D752" s="117" t="s">
        <v>1067</v>
      </c>
      <c r="E752" s="118">
        <v>42997</v>
      </c>
      <c r="F752" s="118">
        <v>43021</v>
      </c>
      <c r="G752" s="119" t="s">
        <v>875</v>
      </c>
      <c r="H752" s="115" t="s">
        <v>848</v>
      </c>
      <c r="I752" s="118">
        <v>43067</v>
      </c>
      <c r="J752" s="120">
        <v>46363.950000000004</v>
      </c>
      <c r="K752" s="121">
        <v>44368.12</v>
      </c>
      <c r="M752" s="123"/>
    </row>
    <row r="753" spans="1:13" s="122" customFormat="1" x14ac:dyDescent="0.2">
      <c r="A753" s="115">
        <v>2017</v>
      </c>
      <c r="B753" s="116" t="s">
        <v>880</v>
      </c>
      <c r="C753" s="115">
        <v>201701509</v>
      </c>
      <c r="D753" s="117" t="s">
        <v>1067</v>
      </c>
      <c r="E753" s="118">
        <v>42997</v>
      </c>
      <c r="F753" s="118">
        <v>43021</v>
      </c>
      <c r="G753" s="119" t="s">
        <v>875</v>
      </c>
      <c r="H753" s="115" t="s">
        <v>848</v>
      </c>
      <c r="I753" s="118">
        <v>43089</v>
      </c>
      <c r="J753" s="120">
        <v>17140.75</v>
      </c>
      <c r="K753" s="121">
        <v>16399.900000000001</v>
      </c>
      <c r="M753" s="123"/>
    </row>
    <row r="754" spans="1:13" s="122" customFormat="1" x14ac:dyDescent="0.2">
      <c r="A754" s="115">
        <v>2017</v>
      </c>
      <c r="B754" s="116" t="s">
        <v>880</v>
      </c>
      <c r="C754" s="115">
        <v>201700866</v>
      </c>
      <c r="D754" s="117" t="s">
        <v>1067</v>
      </c>
      <c r="E754" s="118">
        <v>42997</v>
      </c>
      <c r="F754" s="118">
        <v>43010</v>
      </c>
      <c r="G754" s="119" t="s">
        <v>875</v>
      </c>
      <c r="H754" s="115"/>
      <c r="I754" s="118"/>
      <c r="J754" s="120">
        <v>0</v>
      </c>
      <c r="K754" s="121"/>
      <c r="M754" s="123"/>
    </row>
    <row r="755" spans="1:13" s="122" customFormat="1" x14ac:dyDescent="0.2">
      <c r="A755" s="115">
        <v>2017</v>
      </c>
      <c r="B755" s="116" t="s">
        <v>886</v>
      </c>
      <c r="C755" s="115">
        <v>201701021</v>
      </c>
      <c r="D755" s="117" t="s">
        <v>1067</v>
      </c>
      <c r="E755" s="118">
        <v>42997</v>
      </c>
      <c r="F755" s="118">
        <v>43014</v>
      </c>
      <c r="G755" s="119" t="s">
        <v>875</v>
      </c>
      <c r="H755" s="115"/>
      <c r="I755" s="118"/>
      <c r="J755" s="120">
        <v>0</v>
      </c>
      <c r="K755" s="121"/>
      <c r="M755" s="123"/>
    </row>
    <row r="756" spans="1:13" s="122" customFormat="1" x14ac:dyDescent="0.2">
      <c r="A756" s="115">
        <v>2017</v>
      </c>
      <c r="B756" s="116" t="s">
        <v>909</v>
      </c>
      <c r="C756" s="115">
        <v>201701223</v>
      </c>
      <c r="D756" s="117" t="s">
        <v>1067</v>
      </c>
      <c r="E756" s="118">
        <v>43001</v>
      </c>
      <c r="F756" s="118">
        <v>43015</v>
      </c>
      <c r="G756" s="119" t="s">
        <v>875</v>
      </c>
      <c r="H756" s="115" t="s">
        <v>848</v>
      </c>
      <c r="I756" s="118">
        <v>43167</v>
      </c>
      <c r="J756" s="120">
        <v>276820.24</v>
      </c>
      <c r="K756" s="121">
        <v>263723.32</v>
      </c>
      <c r="M756" s="123"/>
    </row>
    <row r="757" spans="1:13" s="122" customFormat="1" x14ac:dyDescent="0.2">
      <c r="A757" s="115">
        <v>2017</v>
      </c>
      <c r="B757" s="116" t="s">
        <v>880</v>
      </c>
      <c r="C757" s="115">
        <v>201701235</v>
      </c>
      <c r="D757" s="117" t="s">
        <v>1067</v>
      </c>
      <c r="E757" s="118">
        <v>42997</v>
      </c>
      <c r="F757" s="118">
        <v>43015</v>
      </c>
      <c r="G757" s="119" t="s">
        <v>875</v>
      </c>
      <c r="H757" s="115" t="s">
        <v>848</v>
      </c>
      <c r="I757" s="118">
        <v>43334</v>
      </c>
      <c r="J757" s="120">
        <v>40202.269999999997</v>
      </c>
      <c r="K757" s="121">
        <v>38359.949999999997</v>
      </c>
      <c r="M757" s="123"/>
    </row>
    <row r="758" spans="1:13" s="122" customFormat="1" x14ac:dyDescent="0.2">
      <c r="A758" s="115">
        <v>2017</v>
      </c>
      <c r="B758" s="116" t="s">
        <v>849</v>
      </c>
      <c r="C758" s="115">
        <v>201701317</v>
      </c>
      <c r="D758" s="117" t="s">
        <v>1067</v>
      </c>
      <c r="E758" s="118">
        <v>43007</v>
      </c>
      <c r="F758" s="118">
        <v>43017</v>
      </c>
      <c r="G758" s="119" t="s">
        <v>879</v>
      </c>
      <c r="H758" s="115"/>
      <c r="I758" s="118"/>
      <c r="J758" s="120">
        <v>0</v>
      </c>
      <c r="K758" s="121"/>
      <c r="M758" s="123"/>
    </row>
    <row r="759" spans="1:13" s="122" customFormat="1" x14ac:dyDescent="0.2">
      <c r="A759" s="115">
        <v>2017</v>
      </c>
      <c r="B759" s="116" t="s">
        <v>854</v>
      </c>
      <c r="C759" s="115">
        <v>201701362</v>
      </c>
      <c r="D759" s="117" t="s">
        <v>1067</v>
      </c>
      <c r="E759" s="118">
        <v>43010</v>
      </c>
      <c r="F759" s="118">
        <v>43021</v>
      </c>
      <c r="G759" s="119" t="s">
        <v>879</v>
      </c>
      <c r="H759" s="115" t="s">
        <v>848</v>
      </c>
      <c r="I759" s="118">
        <v>43207</v>
      </c>
      <c r="J759" s="120">
        <v>11106</v>
      </c>
      <c r="K759" s="121">
        <v>10600.7</v>
      </c>
      <c r="M759" s="123"/>
    </row>
    <row r="760" spans="1:13" s="122" customFormat="1" x14ac:dyDescent="0.2">
      <c r="A760" s="115">
        <v>2017</v>
      </c>
      <c r="B760" s="116" t="s">
        <v>852</v>
      </c>
      <c r="C760" s="115">
        <v>201701448</v>
      </c>
      <c r="D760" s="117" t="s">
        <v>1067</v>
      </c>
      <c r="E760" s="118">
        <v>43004</v>
      </c>
      <c r="F760" s="118">
        <v>43024</v>
      </c>
      <c r="G760" s="119" t="s">
        <v>879</v>
      </c>
      <c r="H760" s="115" t="s">
        <v>848</v>
      </c>
      <c r="I760" s="118">
        <v>43125</v>
      </c>
      <c r="J760" s="120">
        <v>30953.06</v>
      </c>
      <c r="K760" s="121">
        <v>29465.41</v>
      </c>
      <c r="M760" s="123"/>
    </row>
    <row r="761" spans="1:13" s="122" customFormat="1" x14ac:dyDescent="0.2">
      <c r="A761" s="115">
        <v>2017</v>
      </c>
      <c r="B761" s="116" t="s">
        <v>994</v>
      </c>
      <c r="C761" s="115">
        <v>201701467</v>
      </c>
      <c r="D761" s="117" t="s">
        <v>1067</v>
      </c>
      <c r="E761" s="118">
        <v>42985</v>
      </c>
      <c r="F761" s="118">
        <v>43026</v>
      </c>
      <c r="G761" s="119" t="s">
        <v>875</v>
      </c>
      <c r="H761" s="115"/>
      <c r="I761" s="118"/>
      <c r="J761" s="120">
        <v>0</v>
      </c>
      <c r="K761" s="121"/>
      <c r="M761" s="123"/>
    </row>
    <row r="762" spans="1:13" s="122" customFormat="1" x14ac:dyDescent="0.2">
      <c r="A762" s="115">
        <v>2017</v>
      </c>
      <c r="B762" s="116" t="s">
        <v>886</v>
      </c>
      <c r="C762" s="115">
        <v>201701468</v>
      </c>
      <c r="D762" s="117" t="s">
        <v>1067</v>
      </c>
      <c r="E762" s="118">
        <v>42997</v>
      </c>
      <c r="F762" s="118">
        <v>43026</v>
      </c>
      <c r="G762" s="119" t="s">
        <v>875</v>
      </c>
      <c r="H762" s="115" t="s">
        <v>848</v>
      </c>
      <c r="I762" s="118">
        <v>43175</v>
      </c>
      <c r="J762" s="120">
        <v>424373.42</v>
      </c>
      <c r="K762" s="121">
        <v>405064.99</v>
      </c>
      <c r="M762" s="123"/>
    </row>
    <row r="763" spans="1:13" s="122" customFormat="1" x14ac:dyDescent="0.2">
      <c r="A763" s="115">
        <v>2017</v>
      </c>
      <c r="B763" s="116" t="s">
        <v>862</v>
      </c>
      <c r="C763" s="115">
        <v>201701469</v>
      </c>
      <c r="D763" s="117" t="s">
        <v>1067</v>
      </c>
      <c r="E763" s="118">
        <v>42997</v>
      </c>
      <c r="F763" s="118">
        <v>43026</v>
      </c>
      <c r="G763" s="119" t="s">
        <v>875</v>
      </c>
      <c r="H763" s="115"/>
      <c r="I763" s="118"/>
      <c r="J763" s="120">
        <v>0</v>
      </c>
      <c r="K763" s="121"/>
      <c r="M763" s="123"/>
    </row>
    <row r="764" spans="1:13" s="122" customFormat="1" x14ac:dyDescent="0.2">
      <c r="A764" s="115">
        <v>2017</v>
      </c>
      <c r="B764" s="116" t="s">
        <v>1060</v>
      </c>
      <c r="C764" s="115">
        <v>201701470</v>
      </c>
      <c r="D764" s="117" t="s">
        <v>1067</v>
      </c>
      <c r="E764" s="118">
        <v>42997</v>
      </c>
      <c r="F764" s="118">
        <v>43026</v>
      </c>
      <c r="G764" s="119" t="s">
        <v>875</v>
      </c>
      <c r="H764" s="115" t="s">
        <v>848</v>
      </c>
      <c r="I764" s="118">
        <v>43390</v>
      </c>
      <c r="J764" s="120">
        <v>19733.47</v>
      </c>
      <c r="K764" s="121">
        <v>18836.490000000002</v>
      </c>
      <c r="M764" s="123"/>
    </row>
    <row r="765" spans="1:13" s="122" customFormat="1" x14ac:dyDescent="0.2">
      <c r="A765" s="115">
        <v>2017</v>
      </c>
      <c r="B765" s="116" t="s">
        <v>884</v>
      </c>
      <c r="C765" s="115">
        <v>201701471</v>
      </c>
      <c r="D765" s="117" t="s">
        <v>1067</v>
      </c>
      <c r="E765" s="118">
        <v>42997</v>
      </c>
      <c r="F765" s="118">
        <v>43027</v>
      </c>
      <c r="G765" s="119" t="s">
        <v>875</v>
      </c>
      <c r="H765" s="115"/>
      <c r="I765" s="118"/>
      <c r="J765" s="120">
        <v>0</v>
      </c>
      <c r="K765" s="121"/>
      <c r="M765" s="123"/>
    </row>
    <row r="766" spans="1:13" s="122" customFormat="1" x14ac:dyDescent="0.2">
      <c r="A766" s="115">
        <v>2017</v>
      </c>
      <c r="B766" s="116" t="s">
        <v>900</v>
      </c>
      <c r="C766" s="115">
        <v>201701472</v>
      </c>
      <c r="D766" s="117" t="s">
        <v>1067</v>
      </c>
      <c r="E766" s="118" t="s">
        <v>1072</v>
      </c>
      <c r="F766" s="118" t="s">
        <v>1073</v>
      </c>
      <c r="G766" s="119" t="s">
        <v>875</v>
      </c>
      <c r="H766" s="115"/>
      <c r="I766" s="118"/>
      <c r="J766" s="120">
        <v>0</v>
      </c>
      <c r="K766" s="121"/>
      <c r="M766" s="123"/>
    </row>
    <row r="767" spans="1:13" s="122" customFormat="1" x14ac:dyDescent="0.2">
      <c r="A767" s="115">
        <v>2017</v>
      </c>
      <c r="B767" s="116" t="s">
        <v>880</v>
      </c>
      <c r="C767" s="115">
        <v>201701473</v>
      </c>
      <c r="D767" s="117" t="s">
        <v>1067</v>
      </c>
      <c r="E767" s="118" t="s">
        <v>1072</v>
      </c>
      <c r="F767" s="118" t="s">
        <v>1073</v>
      </c>
      <c r="G767" s="119" t="s">
        <v>875</v>
      </c>
      <c r="H767" s="115"/>
      <c r="I767" s="118"/>
      <c r="J767" s="120">
        <v>0</v>
      </c>
      <c r="K767" s="121"/>
      <c r="M767" s="123"/>
    </row>
    <row r="768" spans="1:13" s="122" customFormat="1" x14ac:dyDescent="0.2">
      <c r="A768" s="115">
        <v>2017</v>
      </c>
      <c r="B768" s="116" t="s">
        <v>880</v>
      </c>
      <c r="C768" s="115">
        <v>201701474</v>
      </c>
      <c r="D768" s="117" t="s">
        <v>1067</v>
      </c>
      <c r="E768" s="118" t="s">
        <v>1072</v>
      </c>
      <c r="F768" s="118" t="s">
        <v>1073</v>
      </c>
      <c r="G768" s="119" t="s">
        <v>875</v>
      </c>
      <c r="H768" s="115"/>
      <c r="I768" s="118"/>
      <c r="J768" s="120">
        <v>0</v>
      </c>
      <c r="K768" s="121"/>
      <c r="M768" s="123"/>
    </row>
    <row r="769" spans="1:13" s="122" customFormat="1" x14ac:dyDescent="0.2">
      <c r="A769" s="115">
        <v>2017</v>
      </c>
      <c r="B769" s="116" t="s">
        <v>884</v>
      </c>
      <c r="C769" s="115">
        <v>201701475</v>
      </c>
      <c r="D769" s="117" t="s">
        <v>1067</v>
      </c>
      <c r="E769" s="118" t="s">
        <v>1072</v>
      </c>
      <c r="F769" s="118" t="s">
        <v>1073</v>
      </c>
      <c r="G769" s="119" t="s">
        <v>875</v>
      </c>
      <c r="H769" s="115" t="s">
        <v>848</v>
      </c>
      <c r="I769" s="118">
        <v>43180</v>
      </c>
      <c r="J769" s="120">
        <v>135851.46</v>
      </c>
      <c r="K769" s="121">
        <v>129178.89</v>
      </c>
      <c r="M769" s="123"/>
    </row>
    <row r="770" spans="1:13" s="122" customFormat="1" x14ac:dyDescent="0.2">
      <c r="A770" s="115">
        <v>2017</v>
      </c>
      <c r="B770" s="116" t="s">
        <v>880</v>
      </c>
      <c r="C770" s="115">
        <v>201701476</v>
      </c>
      <c r="D770" s="117" t="s">
        <v>1067</v>
      </c>
      <c r="E770" s="118" t="s">
        <v>1072</v>
      </c>
      <c r="F770" s="118" t="s">
        <v>1073</v>
      </c>
      <c r="G770" s="119" t="s">
        <v>875</v>
      </c>
      <c r="H770" s="115" t="s">
        <v>848</v>
      </c>
      <c r="I770" s="118">
        <v>43237</v>
      </c>
      <c r="J770" s="120">
        <v>15053.14736842093</v>
      </c>
      <c r="K770" s="121">
        <v>14300.49</v>
      </c>
      <c r="M770" s="123"/>
    </row>
    <row r="771" spans="1:13" s="122" customFormat="1" x14ac:dyDescent="0.2">
      <c r="A771" s="115">
        <v>2017</v>
      </c>
      <c r="B771" s="116" t="s">
        <v>884</v>
      </c>
      <c r="C771" s="115">
        <v>201701477</v>
      </c>
      <c r="D771" s="117" t="s">
        <v>1067</v>
      </c>
      <c r="E771" s="118" t="s">
        <v>1072</v>
      </c>
      <c r="F771" s="118" t="s">
        <v>1073</v>
      </c>
      <c r="G771" s="119" t="s">
        <v>875</v>
      </c>
      <c r="H771" s="115" t="s">
        <v>848</v>
      </c>
      <c r="I771" s="118">
        <v>43167</v>
      </c>
      <c r="J771" s="120">
        <v>23503.69</v>
      </c>
      <c r="K771" s="121">
        <v>22403.51</v>
      </c>
      <c r="M771" s="123"/>
    </row>
    <row r="772" spans="1:13" s="122" customFormat="1" x14ac:dyDescent="0.2">
      <c r="A772" s="115">
        <v>2017</v>
      </c>
      <c r="B772" s="116" t="s">
        <v>880</v>
      </c>
      <c r="C772" s="115">
        <v>201701478</v>
      </c>
      <c r="D772" s="117" t="s">
        <v>1067</v>
      </c>
      <c r="E772" s="118" t="s">
        <v>1072</v>
      </c>
      <c r="F772" s="118" t="s">
        <v>1073</v>
      </c>
      <c r="G772" s="119" t="s">
        <v>875</v>
      </c>
      <c r="H772" s="115"/>
      <c r="I772" s="118"/>
      <c r="J772" s="120">
        <v>0</v>
      </c>
      <c r="K772" s="121"/>
      <c r="M772" s="123"/>
    </row>
    <row r="773" spans="1:13" s="122" customFormat="1" x14ac:dyDescent="0.2">
      <c r="A773" s="115">
        <v>2017</v>
      </c>
      <c r="B773" s="116" t="s">
        <v>886</v>
      </c>
      <c r="C773" s="115">
        <v>201701479</v>
      </c>
      <c r="D773" s="117" t="s">
        <v>1067</v>
      </c>
      <c r="E773" s="118" t="s">
        <v>1072</v>
      </c>
      <c r="F773" s="118" t="s">
        <v>1073</v>
      </c>
      <c r="G773" s="119" t="s">
        <v>875</v>
      </c>
      <c r="H773" s="115" t="s">
        <v>848</v>
      </c>
      <c r="I773" s="118">
        <v>43116</v>
      </c>
      <c r="J773" s="120">
        <v>9573.9500000000007</v>
      </c>
      <c r="K773" s="121">
        <v>9135.25</v>
      </c>
      <c r="M773" s="123"/>
    </row>
    <row r="774" spans="1:13" s="122" customFormat="1" x14ac:dyDescent="0.2">
      <c r="A774" s="115">
        <v>2017</v>
      </c>
      <c r="B774" s="116" t="s">
        <v>974</v>
      </c>
      <c r="C774" s="115">
        <v>201701480</v>
      </c>
      <c r="D774" s="117" t="s">
        <v>1067</v>
      </c>
      <c r="E774" s="118" t="s">
        <v>1072</v>
      </c>
      <c r="F774" s="118" t="s">
        <v>1073</v>
      </c>
      <c r="G774" s="119" t="s">
        <v>875</v>
      </c>
      <c r="H774" s="115" t="s">
        <v>848</v>
      </c>
      <c r="I774" s="118">
        <v>43368</v>
      </c>
      <c r="J774" s="120">
        <v>38877.4</v>
      </c>
      <c r="K774" s="121">
        <v>37110.53</v>
      </c>
      <c r="M774" s="123"/>
    </row>
    <row r="775" spans="1:13" s="122" customFormat="1" x14ac:dyDescent="0.2">
      <c r="A775" s="115">
        <v>2017</v>
      </c>
      <c r="B775" s="116" t="s">
        <v>858</v>
      </c>
      <c r="C775" s="115">
        <v>201701481</v>
      </c>
      <c r="D775" s="117" t="s">
        <v>1067</v>
      </c>
      <c r="E775" s="118" t="s">
        <v>1072</v>
      </c>
      <c r="F775" s="118" t="s">
        <v>1073</v>
      </c>
      <c r="G775" s="119" t="s">
        <v>875</v>
      </c>
      <c r="H775" s="115" t="s">
        <v>848</v>
      </c>
      <c r="I775" s="118">
        <v>43125</v>
      </c>
      <c r="J775" s="120">
        <v>11371.85</v>
      </c>
      <c r="K775" s="121">
        <v>10853.26</v>
      </c>
      <c r="M775" s="123"/>
    </row>
    <row r="776" spans="1:13" s="122" customFormat="1" x14ac:dyDescent="0.2">
      <c r="A776" s="115">
        <v>2017</v>
      </c>
      <c r="B776" s="116" t="s">
        <v>880</v>
      </c>
      <c r="C776" s="115">
        <v>201701482</v>
      </c>
      <c r="D776" s="117" t="s">
        <v>1067</v>
      </c>
      <c r="E776" s="118" t="s">
        <v>1072</v>
      </c>
      <c r="F776" s="118" t="s">
        <v>1073</v>
      </c>
      <c r="G776" s="119" t="s">
        <v>875</v>
      </c>
      <c r="H776" s="115" t="s">
        <v>848</v>
      </c>
      <c r="I776" s="118">
        <v>43116</v>
      </c>
      <c r="J776" s="120">
        <v>19400.21</v>
      </c>
      <c r="K776" s="121">
        <v>18515.2</v>
      </c>
      <c r="M776" s="123"/>
    </row>
    <row r="777" spans="1:13" s="122" customFormat="1" x14ac:dyDescent="0.2">
      <c r="A777" s="115">
        <v>2017</v>
      </c>
      <c r="B777" s="116" t="s">
        <v>900</v>
      </c>
      <c r="C777" s="115">
        <v>201701483</v>
      </c>
      <c r="D777" s="117" t="s">
        <v>1067</v>
      </c>
      <c r="E777" s="118" t="s">
        <v>1072</v>
      </c>
      <c r="F777" s="118" t="s">
        <v>1073</v>
      </c>
      <c r="G777" s="119" t="s">
        <v>875</v>
      </c>
      <c r="H777" s="115"/>
      <c r="I777" s="118"/>
      <c r="J777" s="120">
        <v>0</v>
      </c>
      <c r="K777" s="121"/>
      <c r="M777" s="123"/>
    </row>
    <row r="778" spans="1:13" s="122" customFormat="1" x14ac:dyDescent="0.2">
      <c r="A778" s="115">
        <v>2017</v>
      </c>
      <c r="B778" s="116" t="s">
        <v>900</v>
      </c>
      <c r="C778" s="115">
        <v>201701487</v>
      </c>
      <c r="D778" s="117" t="s">
        <v>1067</v>
      </c>
      <c r="E778" s="118">
        <v>42997</v>
      </c>
      <c r="F778" s="118">
        <v>43028</v>
      </c>
      <c r="G778" s="119" t="s">
        <v>875</v>
      </c>
      <c r="H778" s="115"/>
      <c r="I778" s="118"/>
      <c r="J778" s="120">
        <v>0</v>
      </c>
      <c r="K778" s="121"/>
      <c r="M778" s="123"/>
    </row>
    <row r="779" spans="1:13" s="122" customFormat="1" x14ac:dyDescent="0.2">
      <c r="A779" s="115">
        <v>2017</v>
      </c>
      <c r="B779" s="116" t="s">
        <v>880</v>
      </c>
      <c r="C779" s="115">
        <v>201701503</v>
      </c>
      <c r="D779" s="117" t="s">
        <v>1067</v>
      </c>
      <c r="E779" s="118" t="s">
        <v>1072</v>
      </c>
      <c r="F779" s="118" t="s">
        <v>1074</v>
      </c>
      <c r="G779" s="119" t="s">
        <v>875</v>
      </c>
      <c r="H779" s="115" t="s">
        <v>848</v>
      </c>
      <c r="I779" s="118">
        <v>43171</v>
      </c>
      <c r="J779" s="120">
        <v>7061.7599999999993</v>
      </c>
      <c r="K779" s="121">
        <v>6848.11</v>
      </c>
      <c r="M779" s="123"/>
    </row>
    <row r="780" spans="1:13" s="122" customFormat="1" x14ac:dyDescent="0.2">
      <c r="A780" s="115">
        <v>2017</v>
      </c>
      <c r="B780" s="116" t="s">
        <v>880</v>
      </c>
      <c r="C780" s="115">
        <v>201701515</v>
      </c>
      <c r="D780" s="117" t="s">
        <v>1067</v>
      </c>
      <c r="E780" s="118" t="s">
        <v>1072</v>
      </c>
      <c r="F780" s="118" t="s">
        <v>1074</v>
      </c>
      <c r="G780" s="119" t="s">
        <v>875</v>
      </c>
      <c r="H780" s="115" t="s">
        <v>848</v>
      </c>
      <c r="I780" s="118">
        <v>43096</v>
      </c>
      <c r="J780" s="120">
        <v>23053.149999999998</v>
      </c>
      <c r="K780" s="121">
        <v>22035.69</v>
      </c>
      <c r="M780" s="123"/>
    </row>
    <row r="781" spans="1:13" s="122" customFormat="1" x14ac:dyDescent="0.2">
      <c r="A781" s="115">
        <v>2017</v>
      </c>
      <c r="B781" s="116" t="s">
        <v>909</v>
      </c>
      <c r="C781" s="115">
        <v>201701516</v>
      </c>
      <c r="D781" s="117" t="s">
        <v>1067</v>
      </c>
      <c r="E781" s="118" t="s">
        <v>1072</v>
      </c>
      <c r="F781" s="118" t="s">
        <v>1074</v>
      </c>
      <c r="G781" s="119" t="s">
        <v>875</v>
      </c>
      <c r="H781" s="115" t="s">
        <v>848</v>
      </c>
      <c r="I781" s="118">
        <v>43151</v>
      </c>
      <c r="J781" s="120">
        <v>23023.200000000001</v>
      </c>
      <c r="K781" s="121">
        <v>21970.04</v>
      </c>
      <c r="M781" s="123"/>
    </row>
    <row r="782" spans="1:13" s="122" customFormat="1" x14ac:dyDescent="0.2">
      <c r="A782" s="115">
        <v>2017</v>
      </c>
      <c r="B782" s="116" t="s">
        <v>900</v>
      </c>
      <c r="C782" s="115">
        <v>201701517</v>
      </c>
      <c r="D782" s="117" t="s">
        <v>1067</v>
      </c>
      <c r="E782" s="118" t="s">
        <v>1072</v>
      </c>
      <c r="F782" s="118" t="s">
        <v>1074</v>
      </c>
      <c r="G782" s="119" t="s">
        <v>875</v>
      </c>
      <c r="H782" s="115" t="s">
        <v>848</v>
      </c>
      <c r="I782" s="118">
        <v>43223</v>
      </c>
      <c r="J782" s="120">
        <v>35182.399999999718</v>
      </c>
      <c r="K782" s="121">
        <v>33423.279999999999</v>
      </c>
      <c r="M782" s="123"/>
    </row>
    <row r="783" spans="1:13" s="122" customFormat="1" x14ac:dyDescent="0.2">
      <c r="A783" s="115">
        <v>2017</v>
      </c>
      <c r="B783" s="116" t="s">
        <v>884</v>
      </c>
      <c r="C783" s="115">
        <v>201701518</v>
      </c>
      <c r="D783" s="117" t="s">
        <v>1067</v>
      </c>
      <c r="E783" s="118" t="s">
        <v>1072</v>
      </c>
      <c r="F783" s="118" t="s">
        <v>1074</v>
      </c>
      <c r="G783" s="119" t="s">
        <v>875</v>
      </c>
      <c r="H783" s="115" t="s">
        <v>848</v>
      </c>
      <c r="I783" s="118"/>
      <c r="J783" s="120">
        <v>0</v>
      </c>
      <c r="K783" s="121"/>
      <c r="M783" s="123"/>
    </row>
    <row r="784" spans="1:13" s="122" customFormat="1" x14ac:dyDescent="0.2">
      <c r="A784" s="115">
        <v>2017</v>
      </c>
      <c r="B784" s="116" t="s">
        <v>900</v>
      </c>
      <c r="C784" s="115">
        <v>201701519</v>
      </c>
      <c r="D784" s="117" t="s">
        <v>1067</v>
      </c>
      <c r="E784" s="118" t="s">
        <v>1072</v>
      </c>
      <c r="F784" s="118" t="s">
        <v>1074</v>
      </c>
      <c r="G784" s="119" t="s">
        <v>875</v>
      </c>
      <c r="H784" s="115" t="s">
        <v>848</v>
      </c>
      <c r="I784" s="118">
        <v>43207</v>
      </c>
      <c r="J784" s="120">
        <v>9830.1</v>
      </c>
      <c r="K784" s="121">
        <v>9378.6</v>
      </c>
      <c r="M784" s="123"/>
    </row>
    <row r="785" spans="1:13" s="122" customFormat="1" x14ac:dyDescent="0.2">
      <c r="A785" s="115">
        <v>2017</v>
      </c>
      <c r="B785" s="116" t="s">
        <v>880</v>
      </c>
      <c r="C785" s="115">
        <v>201701520</v>
      </c>
      <c r="D785" s="117" t="s">
        <v>1067</v>
      </c>
      <c r="E785" s="118" t="s">
        <v>1072</v>
      </c>
      <c r="F785" s="118" t="s">
        <v>1074</v>
      </c>
      <c r="G785" s="119" t="s">
        <v>875</v>
      </c>
      <c r="H785" s="115" t="s">
        <v>848</v>
      </c>
      <c r="I785" s="118">
        <v>43215</v>
      </c>
      <c r="J785" s="120">
        <v>3900.0210526315473</v>
      </c>
      <c r="K785" s="121">
        <v>3705.02</v>
      </c>
      <c r="M785" s="123"/>
    </row>
    <row r="786" spans="1:13" s="122" customFormat="1" x14ac:dyDescent="0.2">
      <c r="A786" s="115">
        <v>2017</v>
      </c>
      <c r="B786" s="116" t="s">
        <v>900</v>
      </c>
      <c r="C786" s="115">
        <v>201701521</v>
      </c>
      <c r="D786" s="117" t="s">
        <v>1067</v>
      </c>
      <c r="E786" s="118" t="s">
        <v>1072</v>
      </c>
      <c r="F786" s="118" t="s">
        <v>1074</v>
      </c>
      <c r="G786" s="119" t="s">
        <v>875</v>
      </c>
      <c r="H786" s="115" t="s">
        <v>848</v>
      </c>
      <c r="I786" s="118">
        <v>43116</v>
      </c>
      <c r="J786" s="120">
        <v>14628.221052631461</v>
      </c>
      <c r="K786" s="121">
        <v>13896.81</v>
      </c>
      <c r="M786" s="123"/>
    </row>
    <row r="787" spans="1:13" s="122" customFormat="1" x14ac:dyDescent="0.2">
      <c r="A787" s="115">
        <v>2017</v>
      </c>
      <c r="B787" s="116" t="s">
        <v>886</v>
      </c>
      <c r="C787" s="115">
        <v>201701526</v>
      </c>
      <c r="D787" s="117" t="s">
        <v>1067</v>
      </c>
      <c r="E787" s="118" t="s">
        <v>1072</v>
      </c>
      <c r="F787" s="118" t="s">
        <v>1075</v>
      </c>
      <c r="G787" s="119" t="s">
        <v>875</v>
      </c>
      <c r="H787" s="115" t="s">
        <v>848</v>
      </c>
      <c r="I787" s="118">
        <v>43180</v>
      </c>
      <c r="J787" s="120">
        <v>15581.4</v>
      </c>
      <c r="K787" s="121">
        <v>14852.33</v>
      </c>
      <c r="M787" s="123"/>
    </row>
    <row r="788" spans="1:13" s="122" customFormat="1" x14ac:dyDescent="0.2">
      <c r="A788" s="115">
        <v>2017</v>
      </c>
      <c r="B788" s="116" t="s">
        <v>994</v>
      </c>
      <c r="C788" s="115">
        <v>201701527</v>
      </c>
      <c r="D788" s="117" t="s">
        <v>1067</v>
      </c>
      <c r="E788" s="118">
        <v>42985</v>
      </c>
      <c r="F788" s="118" t="s">
        <v>1075</v>
      </c>
      <c r="G788" s="119" t="s">
        <v>875</v>
      </c>
      <c r="H788" s="115" t="s">
        <v>848</v>
      </c>
      <c r="I788" s="118">
        <v>43322</v>
      </c>
      <c r="J788" s="120">
        <v>20674.489999999998</v>
      </c>
      <c r="K788" s="121">
        <v>19710.759999999998</v>
      </c>
      <c r="M788" s="123"/>
    </row>
    <row r="789" spans="1:13" s="122" customFormat="1" x14ac:dyDescent="0.2">
      <c r="A789" s="115">
        <v>2017</v>
      </c>
      <c r="B789" s="116" t="s">
        <v>900</v>
      </c>
      <c r="C789" s="115">
        <v>201701528</v>
      </c>
      <c r="D789" s="117" t="s">
        <v>1067</v>
      </c>
      <c r="E789" s="118">
        <v>43027</v>
      </c>
      <c r="F789" s="118" t="s">
        <v>1075</v>
      </c>
      <c r="G789" s="119" t="s">
        <v>879</v>
      </c>
      <c r="H789" s="115" t="s">
        <v>848</v>
      </c>
      <c r="I789" s="118">
        <v>43116</v>
      </c>
      <c r="J789" s="120">
        <v>20799.999999999833</v>
      </c>
      <c r="K789" s="121">
        <v>19760</v>
      </c>
      <c r="M789" s="123"/>
    </row>
    <row r="790" spans="1:13" s="122" customFormat="1" x14ac:dyDescent="0.2">
      <c r="A790" s="115">
        <v>2017</v>
      </c>
      <c r="B790" s="116" t="s">
        <v>886</v>
      </c>
      <c r="C790" s="115">
        <v>201701529</v>
      </c>
      <c r="D790" s="117" t="s">
        <v>1067</v>
      </c>
      <c r="E790" s="118" t="s">
        <v>1072</v>
      </c>
      <c r="F790" s="118" t="s">
        <v>1075</v>
      </c>
      <c r="G790" s="119" t="s">
        <v>875</v>
      </c>
      <c r="H790" s="115" t="s">
        <v>848</v>
      </c>
      <c r="I790" s="118">
        <v>43116</v>
      </c>
      <c r="J790" s="120">
        <v>57803.399999999536</v>
      </c>
      <c r="K790" s="121">
        <v>54913.23</v>
      </c>
      <c r="M790" s="123"/>
    </row>
    <row r="791" spans="1:13" s="122" customFormat="1" x14ac:dyDescent="0.2">
      <c r="A791" s="115">
        <v>2017</v>
      </c>
      <c r="B791" s="116" t="s">
        <v>900</v>
      </c>
      <c r="C791" s="115">
        <v>201701532</v>
      </c>
      <c r="D791" s="117" t="s">
        <v>1067</v>
      </c>
      <c r="E791" s="118" t="s">
        <v>1072</v>
      </c>
      <c r="F791" s="118" t="s">
        <v>1075</v>
      </c>
      <c r="G791" s="119" t="s">
        <v>875</v>
      </c>
      <c r="H791" s="115" t="s">
        <v>848</v>
      </c>
      <c r="I791" s="118">
        <v>43116</v>
      </c>
      <c r="J791" s="120">
        <v>7649.07</v>
      </c>
      <c r="K791" s="121">
        <v>7299.12</v>
      </c>
      <c r="M791" s="123"/>
    </row>
    <row r="792" spans="1:13" s="122" customFormat="1" x14ac:dyDescent="0.2">
      <c r="A792" s="115">
        <v>2017</v>
      </c>
      <c r="B792" s="116" t="s">
        <v>909</v>
      </c>
      <c r="C792" s="115">
        <v>201701534</v>
      </c>
      <c r="D792" s="117" t="s">
        <v>1067</v>
      </c>
      <c r="E792" s="118" t="s">
        <v>1072</v>
      </c>
      <c r="F792" s="118" t="s">
        <v>1075</v>
      </c>
      <c r="G792" s="119" t="s">
        <v>875</v>
      </c>
      <c r="H792" s="115" t="s">
        <v>848</v>
      </c>
      <c r="I792" s="118">
        <v>43175</v>
      </c>
      <c r="J792" s="120">
        <v>123568.58</v>
      </c>
      <c r="K792" s="121">
        <v>117781.31</v>
      </c>
      <c r="M792" s="123"/>
    </row>
    <row r="793" spans="1:13" s="122" customFormat="1" x14ac:dyDescent="0.2">
      <c r="A793" s="115">
        <v>2017</v>
      </c>
      <c r="B793" s="116" t="s">
        <v>994</v>
      </c>
      <c r="C793" s="115">
        <v>201701536</v>
      </c>
      <c r="D793" s="117" t="s">
        <v>1067</v>
      </c>
      <c r="E793" s="118" t="s">
        <v>1076</v>
      </c>
      <c r="F793" s="118" t="s">
        <v>1075</v>
      </c>
      <c r="G793" s="119" t="s">
        <v>875</v>
      </c>
      <c r="H793" s="115" t="s">
        <v>848</v>
      </c>
      <c r="I793" s="118">
        <v>43200</v>
      </c>
      <c r="J793" s="120">
        <v>42073.770000000004</v>
      </c>
      <c r="K793" s="121">
        <v>40097.58</v>
      </c>
      <c r="M793" s="123"/>
    </row>
    <row r="794" spans="1:13" s="122" customFormat="1" x14ac:dyDescent="0.2">
      <c r="A794" s="115">
        <v>2017</v>
      </c>
      <c r="B794" s="116" t="s">
        <v>880</v>
      </c>
      <c r="C794" s="115">
        <v>201701537</v>
      </c>
      <c r="D794" s="117" t="s">
        <v>1067</v>
      </c>
      <c r="E794" s="118" t="s">
        <v>1072</v>
      </c>
      <c r="F794" s="118" t="s">
        <v>1075</v>
      </c>
      <c r="G794" s="119" t="s">
        <v>875</v>
      </c>
      <c r="H794" s="115" t="s">
        <v>848</v>
      </c>
      <c r="I794" s="118">
        <v>43116</v>
      </c>
      <c r="J794" s="120">
        <v>4540.2300000000005</v>
      </c>
      <c r="K794" s="121">
        <v>4333.22</v>
      </c>
      <c r="M794" s="123"/>
    </row>
    <row r="795" spans="1:13" s="122" customFormat="1" x14ac:dyDescent="0.2">
      <c r="A795" s="115">
        <v>2017</v>
      </c>
      <c r="B795" s="116" t="s">
        <v>880</v>
      </c>
      <c r="C795" s="115">
        <v>201701538</v>
      </c>
      <c r="D795" s="117" t="s">
        <v>1067</v>
      </c>
      <c r="E795" s="118" t="s">
        <v>1072</v>
      </c>
      <c r="F795" s="118" t="s">
        <v>1075</v>
      </c>
      <c r="G795" s="119" t="s">
        <v>875</v>
      </c>
      <c r="H795" s="115" t="s">
        <v>848</v>
      </c>
      <c r="I795" s="118">
        <v>43116</v>
      </c>
      <c r="J795" s="120">
        <v>33881.96</v>
      </c>
      <c r="K795" s="121">
        <v>32237.86</v>
      </c>
      <c r="M795" s="123"/>
    </row>
    <row r="796" spans="1:13" s="122" customFormat="1" x14ac:dyDescent="0.2">
      <c r="A796" s="115">
        <v>2017</v>
      </c>
      <c r="B796" s="116" t="s">
        <v>884</v>
      </c>
      <c r="C796" s="115">
        <v>201701539</v>
      </c>
      <c r="D796" s="117" t="s">
        <v>1067</v>
      </c>
      <c r="E796" s="118" t="s">
        <v>1072</v>
      </c>
      <c r="F796" s="118" t="s">
        <v>1075</v>
      </c>
      <c r="G796" s="119" t="s">
        <v>875</v>
      </c>
      <c r="H796" s="115" t="s">
        <v>848</v>
      </c>
      <c r="I796" s="118">
        <v>43116</v>
      </c>
      <c r="J796" s="120">
        <v>11961.599999999904</v>
      </c>
      <c r="K796" s="121">
        <v>11363.52</v>
      </c>
      <c r="M796" s="123"/>
    </row>
    <row r="797" spans="1:13" s="122" customFormat="1" x14ac:dyDescent="0.2">
      <c r="A797" s="115">
        <v>2017</v>
      </c>
      <c r="B797" s="116" t="s">
        <v>886</v>
      </c>
      <c r="C797" s="115">
        <v>201701540</v>
      </c>
      <c r="D797" s="117" t="s">
        <v>1067</v>
      </c>
      <c r="E797" s="118" t="s">
        <v>1072</v>
      </c>
      <c r="F797" s="118" t="s">
        <v>1075</v>
      </c>
      <c r="G797" s="119" t="s">
        <v>875</v>
      </c>
      <c r="H797" s="115" t="s">
        <v>848</v>
      </c>
      <c r="I797" s="118">
        <v>43116</v>
      </c>
      <c r="J797" s="120">
        <v>77209.31</v>
      </c>
      <c r="K797" s="121">
        <v>73698.84</v>
      </c>
      <c r="M797" s="123"/>
    </row>
    <row r="798" spans="1:13" s="122" customFormat="1" x14ac:dyDescent="0.2">
      <c r="A798" s="115">
        <v>2017</v>
      </c>
      <c r="B798" s="116" t="s">
        <v>880</v>
      </c>
      <c r="C798" s="115">
        <v>201701541</v>
      </c>
      <c r="D798" s="117" t="s">
        <v>1067</v>
      </c>
      <c r="E798" s="118" t="s">
        <v>1072</v>
      </c>
      <c r="F798" s="118" t="s">
        <v>1075</v>
      </c>
      <c r="G798" s="119" t="s">
        <v>875</v>
      </c>
      <c r="H798" s="115" t="s">
        <v>848</v>
      </c>
      <c r="I798" s="118">
        <v>43175</v>
      </c>
      <c r="J798" s="120">
        <v>40310.879999999997</v>
      </c>
      <c r="K798" s="121">
        <v>38470.339999999997</v>
      </c>
      <c r="M798" s="123"/>
    </row>
    <row r="799" spans="1:13" s="122" customFormat="1" x14ac:dyDescent="0.2">
      <c r="A799" s="115">
        <v>2017</v>
      </c>
      <c r="B799" s="116" t="s">
        <v>880</v>
      </c>
      <c r="C799" s="115">
        <v>201701542</v>
      </c>
      <c r="D799" s="117" t="s">
        <v>1067</v>
      </c>
      <c r="E799" s="118" t="s">
        <v>1072</v>
      </c>
      <c r="F799" s="118" t="s">
        <v>1075</v>
      </c>
      <c r="G799" s="119" t="s">
        <v>875</v>
      </c>
      <c r="H799" s="115" t="s">
        <v>848</v>
      </c>
      <c r="I799" s="118">
        <v>43096</v>
      </c>
      <c r="J799" s="120">
        <v>42663.51</v>
      </c>
      <c r="K799" s="121">
        <v>40720.33</v>
      </c>
      <c r="M799" s="123"/>
    </row>
    <row r="800" spans="1:13" s="122" customFormat="1" x14ac:dyDescent="0.2">
      <c r="A800" s="115">
        <v>2017</v>
      </c>
      <c r="B800" s="116" t="s">
        <v>886</v>
      </c>
      <c r="C800" s="115">
        <v>201701543</v>
      </c>
      <c r="D800" s="117" t="s">
        <v>1067</v>
      </c>
      <c r="E800" s="118" t="s">
        <v>1072</v>
      </c>
      <c r="F800" s="118" t="s">
        <v>1075</v>
      </c>
      <c r="G800" s="119" t="s">
        <v>875</v>
      </c>
      <c r="H800" s="115" t="s">
        <v>848</v>
      </c>
      <c r="I800" s="118">
        <v>43116</v>
      </c>
      <c r="J800" s="120">
        <v>20832.52</v>
      </c>
      <c r="K800" s="121">
        <v>19880.89</v>
      </c>
      <c r="M800" s="123"/>
    </row>
    <row r="801" spans="1:13" s="122" customFormat="1" x14ac:dyDescent="0.2">
      <c r="A801" s="115">
        <v>2017</v>
      </c>
      <c r="B801" s="116" t="s">
        <v>909</v>
      </c>
      <c r="C801" s="115">
        <v>201701547</v>
      </c>
      <c r="D801" s="117" t="s">
        <v>1067</v>
      </c>
      <c r="E801" s="118" t="s">
        <v>1072</v>
      </c>
      <c r="F801" s="118" t="s">
        <v>1075</v>
      </c>
      <c r="G801" s="119" t="s">
        <v>875</v>
      </c>
      <c r="H801" s="115"/>
      <c r="I801" s="118"/>
      <c r="J801" s="120">
        <v>0</v>
      </c>
      <c r="K801" s="121"/>
      <c r="M801" s="123"/>
    </row>
    <row r="802" spans="1:13" s="122" customFormat="1" x14ac:dyDescent="0.2">
      <c r="A802" s="115">
        <v>2017</v>
      </c>
      <c r="B802" s="116" t="s">
        <v>900</v>
      </c>
      <c r="C802" s="115">
        <v>201701550</v>
      </c>
      <c r="D802" s="117" t="s">
        <v>1067</v>
      </c>
      <c r="E802" s="118" t="s">
        <v>1072</v>
      </c>
      <c r="F802" s="118" t="s">
        <v>1077</v>
      </c>
      <c r="G802" s="119" t="s">
        <v>875</v>
      </c>
      <c r="H802" s="115" t="s">
        <v>848</v>
      </c>
      <c r="I802" s="118">
        <v>43116</v>
      </c>
      <c r="J802" s="120">
        <v>15394.119999999999</v>
      </c>
      <c r="K802" s="121">
        <v>14674.41</v>
      </c>
      <c r="M802" s="123"/>
    </row>
    <row r="803" spans="1:13" s="122" customFormat="1" x14ac:dyDescent="0.2">
      <c r="A803" s="115">
        <v>2017</v>
      </c>
      <c r="B803" s="116" t="s">
        <v>886</v>
      </c>
      <c r="C803" s="115">
        <v>201701551</v>
      </c>
      <c r="D803" s="117" t="s">
        <v>1067</v>
      </c>
      <c r="E803" s="118" t="s">
        <v>1072</v>
      </c>
      <c r="F803" s="118" t="s">
        <v>1077</v>
      </c>
      <c r="G803" s="119" t="s">
        <v>875</v>
      </c>
      <c r="H803" s="115" t="s">
        <v>848</v>
      </c>
      <c r="I803" s="118">
        <v>43116</v>
      </c>
      <c r="J803" s="120">
        <v>38981.39</v>
      </c>
      <c r="K803" s="121">
        <v>37202.32</v>
      </c>
      <c r="M803" s="123"/>
    </row>
    <row r="804" spans="1:13" s="122" customFormat="1" x14ac:dyDescent="0.2">
      <c r="A804" s="115">
        <v>2017</v>
      </c>
      <c r="B804" s="116" t="s">
        <v>886</v>
      </c>
      <c r="C804" s="115">
        <v>201701552</v>
      </c>
      <c r="D804" s="117" t="s">
        <v>1067</v>
      </c>
      <c r="E804" s="118" t="s">
        <v>1072</v>
      </c>
      <c r="F804" s="118" t="s">
        <v>1077</v>
      </c>
      <c r="G804" s="119" t="s">
        <v>875</v>
      </c>
      <c r="H804" s="115" t="s">
        <v>848</v>
      </c>
      <c r="I804" s="118">
        <v>43116</v>
      </c>
      <c r="J804" s="120">
        <v>63215.15</v>
      </c>
      <c r="K804" s="121">
        <v>60339.39</v>
      </c>
      <c r="M804" s="123"/>
    </row>
    <row r="805" spans="1:13" s="122" customFormat="1" x14ac:dyDescent="0.2">
      <c r="A805" s="115">
        <v>2017</v>
      </c>
      <c r="B805" s="116" t="s">
        <v>880</v>
      </c>
      <c r="C805" s="115">
        <v>201701553</v>
      </c>
      <c r="D805" s="117" t="s">
        <v>1067</v>
      </c>
      <c r="E805" s="118" t="s">
        <v>1072</v>
      </c>
      <c r="F805" s="118" t="s">
        <v>1077</v>
      </c>
      <c r="G805" s="119" t="s">
        <v>875</v>
      </c>
      <c r="H805" s="115"/>
      <c r="I805" s="118"/>
      <c r="J805" s="120">
        <v>0</v>
      </c>
      <c r="K805" s="121"/>
      <c r="M805" s="123"/>
    </row>
    <row r="806" spans="1:13" s="122" customFormat="1" x14ac:dyDescent="0.2">
      <c r="A806" s="115">
        <v>2017</v>
      </c>
      <c r="B806" s="116" t="s">
        <v>909</v>
      </c>
      <c r="C806" s="115">
        <v>201701554</v>
      </c>
      <c r="D806" s="117" t="s">
        <v>1067</v>
      </c>
      <c r="E806" s="118" t="s">
        <v>1072</v>
      </c>
      <c r="F806" s="118" t="s">
        <v>1077</v>
      </c>
      <c r="G806" s="119" t="s">
        <v>875</v>
      </c>
      <c r="H806" s="115" t="s">
        <v>848</v>
      </c>
      <c r="I806" s="118">
        <v>43277</v>
      </c>
      <c r="J806" s="120">
        <v>33753.300000000003</v>
      </c>
      <c r="K806" s="121">
        <v>32193.13</v>
      </c>
      <c r="M806" s="123"/>
    </row>
    <row r="807" spans="1:13" s="122" customFormat="1" x14ac:dyDescent="0.2">
      <c r="A807" s="115">
        <v>2017</v>
      </c>
      <c r="B807" s="116" t="s">
        <v>900</v>
      </c>
      <c r="C807" s="115">
        <v>201701683</v>
      </c>
      <c r="D807" s="117" t="s">
        <v>1067</v>
      </c>
      <c r="E807" s="118">
        <v>42997</v>
      </c>
      <c r="F807" s="118">
        <v>42987</v>
      </c>
      <c r="G807" s="119" t="s">
        <v>875</v>
      </c>
      <c r="H807" s="115"/>
      <c r="I807" s="118"/>
      <c r="J807" s="120">
        <v>0</v>
      </c>
      <c r="K807" s="121"/>
      <c r="M807" s="123"/>
    </row>
    <row r="808" spans="1:13" s="122" customFormat="1" x14ac:dyDescent="0.2">
      <c r="A808" s="115">
        <v>2017</v>
      </c>
      <c r="B808" s="116" t="s">
        <v>886</v>
      </c>
      <c r="C808" s="115">
        <v>201701558</v>
      </c>
      <c r="D808" s="117" t="s">
        <v>1067</v>
      </c>
      <c r="E808" s="118">
        <v>42997</v>
      </c>
      <c r="F808" s="118">
        <v>43040</v>
      </c>
      <c r="G808" s="119" t="s">
        <v>875</v>
      </c>
      <c r="H808" s="115" t="s">
        <v>848</v>
      </c>
      <c r="I808" s="118">
        <v>43151</v>
      </c>
      <c r="J808" s="120">
        <v>32389.999999999738</v>
      </c>
      <c r="K808" s="121">
        <v>30770.5</v>
      </c>
      <c r="M808" s="123"/>
    </row>
    <row r="809" spans="1:13" s="122" customFormat="1" x14ac:dyDescent="0.2">
      <c r="A809" s="115">
        <v>2017</v>
      </c>
      <c r="B809" s="116" t="s">
        <v>886</v>
      </c>
      <c r="C809" s="115">
        <v>201701559</v>
      </c>
      <c r="D809" s="117" t="s">
        <v>1067</v>
      </c>
      <c r="E809" s="118">
        <v>42997</v>
      </c>
      <c r="F809" s="118">
        <v>43040</v>
      </c>
      <c r="G809" s="119" t="s">
        <v>875</v>
      </c>
      <c r="H809" s="115"/>
      <c r="I809" s="118"/>
      <c r="J809" s="120">
        <v>0</v>
      </c>
      <c r="K809" s="121"/>
      <c r="M809" s="123"/>
    </row>
    <row r="810" spans="1:13" s="122" customFormat="1" x14ac:dyDescent="0.2">
      <c r="A810" s="115">
        <v>2017</v>
      </c>
      <c r="B810" s="116" t="s">
        <v>880</v>
      </c>
      <c r="C810" s="115">
        <v>201701561</v>
      </c>
      <c r="D810" s="117" t="s">
        <v>1067</v>
      </c>
      <c r="E810" s="118">
        <v>42997</v>
      </c>
      <c r="F810" s="118">
        <v>43040</v>
      </c>
      <c r="G810" s="119" t="s">
        <v>875</v>
      </c>
      <c r="H810" s="115" t="s">
        <v>848</v>
      </c>
      <c r="I810" s="118">
        <v>43152</v>
      </c>
      <c r="J810" s="120">
        <v>24711.905263157696</v>
      </c>
      <c r="K810" s="121">
        <v>23476.31</v>
      </c>
      <c r="M810" s="123"/>
    </row>
    <row r="811" spans="1:13" s="122" customFormat="1" x14ac:dyDescent="0.2">
      <c r="A811" s="115">
        <v>2017</v>
      </c>
      <c r="B811" s="116" t="s">
        <v>900</v>
      </c>
      <c r="C811" s="115">
        <v>201701563</v>
      </c>
      <c r="D811" s="117" t="s">
        <v>1067</v>
      </c>
      <c r="E811" s="118">
        <v>42997</v>
      </c>
      <c r="F811" s="118">
        <v>43040</v>
      </c>
      <c r="G811" s="119" t="s">
        <v>875</v>
      </c>
      <c r="H811" s="115" t="s">
        <v>848</v>
      </c>
      <c r="I811" s="118">
        <v>43208</v>
      </c>
      <c r="J811" s="120">
        <v>223861.92</v>
      </c>
      <c r="K811" s="121">
        <v>213668.82</v>
      </c>
      <c r="M811" s="123"/>
    </row>
    <row r="812" spans="1:13" s="122" customFormat="1" x14ac:dyDescent="0.2">
      <c r="A812" s="115">
        <v>2017</v>
      </c>
      <c r="B812" s="116" t="s">
        <v>880</v>
      </c>
      <c r="C812" s="115">
        <v>201701564</v>
      </c>
      <c r="D812" s="117" t="s">
        <v>1067</v>
      </c>
      <c r="E812" s="118">
        <v>42997</v>
      </c>
      <c r="F812" s="118">
        <v>43040</v>
      </c>
      <c r="G812" s="119" t="s">
        <v>875</v>
      </c>
      <c r="H812" s="115" t="s">
        <v>848</v>
      </c>
      <c r="I812" s="118">
        <v>43175</v>
      </c>
      <c r="J812" s="120">
        <v>53572.12</v>
      </c>
      <c r="K812" s="121">
        <v>51128.51</v>
      </c>
      <c r="M812" s="123"/>
    </row>
    <row r="813" spans="1:13" s="122" customFormat="1" x14ac:dyDescent="0.2">
      <c r="A813" s="115">
        <v>2017</v>
      </c>
      <c r="B813" s="116" t="s">
        <v>884</v>
      </c>
      <c r="C813" s="115">
        <v>201701566</v>
      </c>
      <c r="D813" s="117" t="s">
        <v>1067</v>
      </c>
      <c r="E813" s="118">
        <v>42997</v>
      </c>
      <c r="F813" s="118">
        <v>43040</v>
      </c>
      <c r="G813" s="119" t="s">
        <v>875</v>
      </c>
      <c r="H813" s="115" t="s">
        <v>848</v>
      </c>
      <c r="I813" s="118">
        <v>43293</v>
      </c>
      <c r="J813" s="120">
        <v>25765</v>
      </c>
      <c r="K813" s="121">
        <v>24554.97</v>
      </c>
      <c r="M813" s="123"/>
    </row>
    <row r="814" spans="1:13" s="122" customFormat="1" x14ac:dyDescent="0.2">
      <c r="A814" s="115">
        <v>2017</v>
      </c>
      <c r="B814" s="116" t="s">
        <v>880</v>
      </c>
      <c r="C814" s="115">
        <v>201701567</v>
      </c>
      <c r="D814" s="117" t="s">
        <v>1067</v>
      </c>
      <c r="E814" s="118">
        <v>42997</v>
      </c>
      <c r="F814" s="118">
        <v>43040</v>
      </c>
      <c r="G814" s="119" t="s">
        <v>875</v>
      </c>
      <c r="H814" s="115" t="s">
        <v>848</v>
      </c>
      <c r="I814" s="118">
        <v>43180</v>
      </c>
      <c r="J814" s="120">
        <v>56340.57</v>
      </c>
      <c r="K814" s="121">
        <v>53773.54</v>
      </c>
      <c r="M814" s="123"/>
    </row>
    <row r="815" spans="1:13" s="122" customFormat="1" x14ac:dyDescent="0.2">
      <c r="A815" s="115">
        <v>2017</v>
      </c>
      <c r="B815" s="116" t="s">
        <v>858</v>
      </c>
      <c r="C815" s="115">
        <v>201701569</v>
      </c>
      <c r="D815" s="117" t="s">
        <v>1067</v>
      </c>
      <c r="E815" s="118">
        <v>42997</v>
      </c>
      <c r="F815" s="118">
        <v>43040</v>
      </c>
      <c r="G815" s="119" t="s">
        <v>875</v>
      </c>
      <c r="H815" s="115" t="s">
        <v>848</v>
      </c>
      <c r="I815" s="118">
        <v>43180</v>
      </c>
      <c r="J815" s="120">
        <v>51435.12</v>
      </c>
      <c r="K815" s="121">
        <v>49093.36</v>
      </c>
      <c r="M815" s="123"/>
    </row>
    <row r="816" spans="1:13" s="122" customFormat="1" x14ac:dyDescent="0.2">
      <c r="A816" s="115">
        <v>2017</v>
      </c>
      <c r="B816" s="116" t="s">
        <v>900</v>
      </c>
      <c r="C816" s="115">
        <v>201701572</v>
      </c>
      <c r="D816" s="117" t="s">
        <v>1067</v>
      </c>
      <c r="E816" s="118">
        <v>42997</v>
      </c>
      <c r="F816" s="118">
        <v>43040</v>
      </c>
      <c r="G816" s="119" t="s">
        <v>875</v>
      </c>
      <c r="H816" s="115"/>
      <c r="I816" s="118"/>
      <c r="J816" s="120">
        <v>0</v>
      </c>
      <c r="K816" s="121"/>
      <c r="M816" s="123"/>
    </row>
    <row r="817" spans="1:13" s="122" customFormat="1" x14ac:dyDescent="0.2">
      <c r="A817" s="115">
        <v>2017</v>
      </c>
      <c r="B817" s="116" t="s">
        <v>880</v>
      </c>
      <c r="C817" s="115">
        <v>201701586</v>
      </c>
      <c r="D817" s="117" t="s">
        <v>1067</v>
      </c>
      <c r="E817" s="118">
        <v>42997</v>
      </c>
      <c r="F817" s="118">
        <v>43068</v>
      </c>
      <c r="G817" s="119" t="s">
        <v>875</v>
      </c>
      <c r="H817" s="115" t="s">
        <v>848</v>
      </c>
      <c r="I817" s="118">
        <v>43116</v>
      </c>
      <c r="J817" s="120">
        <v>17028.55</v>
      </c>
      <c r="K817" s="121">
        <v>16232.12</v>
      </c>
      <c r="M817" s="123"/>
    </row>
    <row r="818" spans="1:13" s="122" customFormat="1" x14ac:dyDescent="0.2">
      <c r="A818" s="115">
        <v>2017</v>
      </c>
      <c r="B818" s="116" t="s">
        <v>900</v>
      </c>
      <c r="C818" s="115">
        <v>201701601</v>
      </c>
      <c r="D818" s="117" t="s">
        <v>1067</v>
      </c>
      <c r="E818" s="118">
        <v>42997</v>
      </c>
      <c r="F818" s="118">
        <v>43040</v>
      </c>
      <c r="G818" s="119" t="s">
        <v>875</v>
      </c>
      <c r="H818" s="115" t="s">
        <v>848</v>
      </c>
      <c r="I818" s="118">
        <v>43234</v>
      </c>
      <c r="J818" s="120">
        <v>22503.420000000002</v>
      </c>
      <c r="K818" s="121">
        <v>21488.240000000002</v>
      </c>
      <c r="M818" s="123"/>
    </row>
    <row r="819" spans="1:13" s="122" customFormat="1" x14ac:dyDescent="0.2">
      <c r="A819" s="115">
        <v>2017</v>
      </c>
      <c r="B819" s="116" t="s">
        <v>900</v>
      </c>
      <c r="C819" s="115">
        <v>201701602</v>
      </c>
      <c r="D819" s="117" t="s">
        <v>1067</v>
      </c>
      <c r="E819" s="118">
        <v>42997</v>
      </c>
      <c r="F819" s="118">
        <v>43040</v>
      </c>
      <c r="G819" s="119" t="s">
        <v>875</v>
      </c>
      <c r="H819" s="115"/>
      <c r="I819" s="118"/>
      <c r="J819" s="120">
        <v>0</v>
      </c>
      <c r="K819" s="121"/>
      <c r="M819" s="123"/>
    </row>
    <row r="820" spans="1:13" s="122" customFormat="1" x14ac:dyDescent="0.2">
      <c r="A820" s="115">
        <v>2017</v>
      </c>
      <c r="B820" s="116" t="s">
        <v>880</v>
      </c>
      <c r="C820" s="115">
        <v>201701603</v>
      </c>
      <c r="D820" s="117" t="s">
        <v>1067</v>
      </c>
      <c r="E820" s="118">
        <v>42997</v>
      </c>
      <c r="F820" s="118">
        <v>43068</v>
      </c>
      <c r="G820" s="119" t="s">
        <v>875</v>
      </c>
      <c r="H820" s="115" t="s">
        <v>848</v>
      </c>
      <c r="I820" s="118">
        <v>43116</v>
      </c>
      <c r="J820" s="120">
        <v>14203.45</v>
      </c>
      <c r="K820" s="121">
        <v>13568.28</v>
      </c>
      <c r="M820" s="123"/>
    </row>
    <row r="821" spans="1:13" s="122" customFormat="1" x14ac:dyDescent="0.2">
      <c r="A821" s="115">
        <v>2017</v>
      </c>
      <c r="B821" s="116" t="s">
        <v>880</v>
      </c>
      <c r="C821" s="115">
        <v>201701604</v>
      </c>
      <c r="D821" s="117" t="s">
        <v>1067</v>
      </c>
      <c r="E821" s="118">
        <v>42997</v>
      </c>
      <c r="F821" s="118">
        <v>43039</v>
      </c>
      <c r="G821" s="119" t="s">
        <v>875</v>
      </c>
      <c r="H821" s="115" t="s">
        <v>848</v>
      </c>
      <c r="I821" s="118">
        <v>43125</v>
      </c>
      <c r="J821" s="120">
        <v>64849.97</v>
      </c>
      <c r="K821" s="121">
        <v>61745.47</v>
      </c>
      <c r="M821" s="123"/>
    </row>
    <row r="822" spans="1:13" s="122" customFormat="1" x14ac:dyDescent="0.2">
      <c r="A822" s="115">
        <v>2017</v>
      </c>
      <c r="B822" s="116" t="s">
        <v>999</v>
      </c>
      <c r="C822" s="115">
        <v>201701607</v>
      </c>
      <c r="D822" s="117" t="s">
        <v>1067</v>
      </c>
      <c r="E822" s="118">
        <v>42997</v>
      </c>
      <c r="F822" s="118">
        <v>43040</v>
      </c>
      <c r="G822" s="119" t="s">
        <v>875</v>
      </c>
      <c r="H822" s="115" t="s">
        <v>848</v>
      </c>
      <c r="I822" s="118">
        <v>43224</v>
      </c>
      <c r="J822" s="120">
        <v>17408.18</v>
      </c>
      <c r="K822" s="121">
        <v>16612.77</v>
      </c>
      <c r="M822" s="123"/>
    </row>
    <row r="823" spans="1:13" s="122" customFormat="1" x14ac:dyDescent="0.2">
      <c r="A823" s="115">
        <v>2017</v>
      </c>
      <c r="B823" s="116" t="s">
        <v>915</v>
      </c>
      <c r="C823" s="115">
        <v>201701609</v>
      </c>
      <c r="D823" s="117" t="s">
        <v>1067</v>
      </c>
      <c r="E823" s="118">
        <v>43039</v>
      </c>
      <c r="F823" s="118">
        <v>43068</v>
      </c>
      <c r="G823" s="119" t="s">
        <v>847</v>
      </c>
      <c r="H823" s="115" t="s">
        <v>848</v>
      </c>
      <c r="I823" s="118">
        <v>43118</v>
      </c>
      <c r="J823" s="120">
        <v>162316.59</v>
      </c>
      <c r="K823" s="121">
        <v>154658.09</v>
      </c>
      <c r="M823" s="123"/>
    </row>
    <row r="824" spans="1:13" s="122" customFormat="1" x14ac:dyDescent="0.2">
      <c r="A824" s="115">
        <v>2017</v>
      </c>
      <c r="B824" s="116" t="s">
        <v>880</v>
      </c>
      <c r="C824" s="115">
        <v>201701611</v>
      </c>
      <c r="D824" s="117" t="s">
        <v>1067</v>
      </c>
      <c r="E824" s="118">
        <v>42997</v>
      </c>
      <c r="F824" s="118">
        <v>43040</v>
      </c>
      <c r="G824" s="119" t="s">
        <v>875</v>
      </c>
      <c r="H824" s="115"/>
      <c r="I824" s="118"/>
      <c r="J824" s="120">
        <v>0</v>
      </c>
      <c r="K824" s="121"/>
      <c r="M824" s="123"/>
    </row>
    <row r="825" spans="1:13" s="122" customFormat="1" x14ac:dyDescent="0.2">
      <c r="A825" s="115">
        <v>2017</v>
      </c>
      <c r="B825" s="116" t="s">
        <v>886</v>
      </c>
      <c r="C825" s="115">
        <v>201701612</v>
      </c>
      <c r="D825" s="117" t="s">
        <v>1067</v>
      </c>
      <c r="E825" s="118">
        <v>42997</v>
      </c>
      <c r="F825" s="118">
        <v>43040</v>
      </c>
      <c r="G825" s="119" t="s">
        <v>875</v>
      </c>
      <c r="H825" s="115" t="s">
        <v>848</v>
      </c>
      <c r="I825" s="118">
        <v>43200</v>
      </c>
      <c r="J825" s="120">
        <v>35899.5</v>
      </c>
      <c r="K825" s="121">
        <v>34232.019999999997</v>
      </c>
      <c r="M825" s="123"/>
    </row>
    <row r="826" spans="1:13" s="122" customFormat="1" x14ac:dyDescent="0.2">
      <c r="A826" s="115">
        <v>2017</v>
      </c>
      <c r="B826" s="116" t="s">
        <v>900</v>
      </c>
      <c r="C826" s="115">
        <v>201701619</v>
      </c>
      <c r="D826" s="117" t="s">
        <v>1067</v>
      </c>
      <c r="E826" s="118">
        <v>42997</v>
      </c>
      <c r="F826" s="118">
        <v>43068</v>
      </c>
      <c r="G826" s="119" t="s">
        <v>875</v>
      </c>
      <c r="H826" s="115" t="s">
        <v>848</v>
      </c>
      <c r="I826" s="118">
        <v>43125</v>
      </c>
      <c r="J826" s="120">
        <v>14481.539999999999</v>
      </c>
      <c r="K826" s="121">
        <v>13799.96</v>
      </c>
      <c r="M826" s="123"/>
    </row>
    <row r="827" spans="1:13" s="122" customFormat="1" x14ac:dyDescent="0.2">
      <c r="A827" s="115">
        <v>2017</v>
      </c>
      <c r="B827" s="116" t="s">
        <v>852</v>
      </c>
      <c r="C827" s="115">
        <v>201701622</v>
      </c>
      <c r="D827" s="117" t="s">
        <v>1067</v>
      </c>
      <c r="E827" s="118">
        <v>43018</v>
      </c>
      <c r="F827" s="118">
        <v>43048</v>
      </c>
      <c r="G827" s="119" t="s">
        <v>875</v>
      </c>
      <c r="H827" s="115"/>
      <c r="I827" s="118"/>
      <c r="J827" s="120">
        <v>0</v>
      </c>
      <c r="K827" s="121"/>
      <c r="M827" s="123"/>
    </row>
    <row r="828" spans="1:13" s="122" customFormat="1" x14ac:dyDescent="0.2">
      <c r="A828" s="115">
        <v>2017</v>
      </c>
      <c r="B828" s="116" t="s">
        <v>886</v>
      </c>
      <c r="C828" s="115">
        <v>201701623</v>
      </c>
      <c r="D828" s="117" t="s">
        <v>1067</v>
      </c>
      <c r="E828" s="118">
        <v>42997</v>
      </c>
      <c r="F828" s="118">
        <v>43068</v>
      </c>
      <c r="G828" s="119" t="s">
        <v>875</v>
      </c>
      <c r="H828" s="115" t="s">
        <v>848</v>
      </c>
      <c r="I828" s="118">
        <v>43290</v>
      </c>
      <c r="J828" s="120">
        <v>23746.7</v>
      </c>
      <c r="K828" s="121">
        <v>22634.37</v>
      </c>
      <c r="M828" s="123"/>
    </row>
    <row r="829" spans="1:13" s="122" customFormat="1" x14ac:dyDescent="0.2">
      <c r="A829" s="115">
        <v>2017</v>
      </c>
      <c r="B829" s="116" t="s">
        <v>994</v>
      </c>
      <c r="C829" s="115">
        <v>201701624</v>
      </c>
      <c r="D829" s="117" t="s">
        <v>1067</v>
      </c>
      <c r="E829" s="118">
        <v>42985</v>
      </c>
      <c r="F829" s="118">
        <v>43048</v>
      </c>
      <c r="G829" s="119" t="s">
        <v>875</v>
      </c>
      <c r="H829" s="115"/>
      <c r="I829" s="118"/>
      <c r="J829" s="120">
        <v>0</v>
      </c>
      <c r="K829" s="121"/>
      <c r="M829" s="123"/>
    </row>
    <row r="830" spans="1:13" s="122" customFormat="1" x14ac:dyDescent="0.2">
      <c r="A830" s="115">
        <v>2017</v>
      </c>
      <c r="B830" s="116" t="s">
        <v>900</v>
      </c>
      <c r="C830" s="115">
        <v>201701625</v>
      </c>
      <c r="D830" s="117" t="s">
        <v>1067</v>
      </c>
      <c r="E830" s="118">
        <v>42997</v>
      </c>
      <c r="F830" s="118">
        <v>42997</v>
      </c>
      <c r="G830" s="119" t="s">
        <v>875</v>
      </c>
      <c r="H830" s="115" t="s">
        <v>848</v>
      </c>
      <c r="I830" s="118">
        <v>43125</v>
      </c>
      <c r="J830" s="120">
        <v>15597.1</v>
      </c>
      <c r="K830" s="121">
        <v>14877.25</v>
      </c>
      <c r="M830" s="123"/>
    </row>
    <row r="831" spans="1:13" s="122" customFormat="1" x14ac:dyDescent="0.2">
      <c r="A831" s="115">
        <v>2017</v>
      </c>
      <c r="B831" s="116" t="s">
        <v>886</v>
      </c>
      <c r="C831" s="115">
        <v>201701627</v>
      </c>
      <c r="D831" s="117" t="s">
        <v>1067</v>
      </c>
      <c r="E831" s="118">
        <v>42997</v>
      </c>
      <c r="F831" s="118">
        <v>43068</v>
      </c>
      <c r="G831" s="119" t="s">
        <v>875</v>
      </c>
      <c r="H831" s="115" t="s">
        <v>848</v>
      </c>
      <c r="I831" s="118">
        <v>43215</v>
      </c>
      <c r="J831" s="120">
        <v>29540.59</v>
      </c>
      <c r="K831" s="121">
        <v>28175.96</v>
      </c>
      <c r="M831" s="123"/>
    </row>
    <row r="832" spans="1:13" s="122" customFormat="1" x14ac:dyDescent="0.2">
      <c r="A832" s="115">
        <v>2017</v>
      </c>
      <c r="B832" s="116" t="s">
        <v>900</v>
      </c>
      <c r="C832" s="115">
        <v>201701629</v>
      </c>
      <c r="D832" s="117" t="s">
        <v>1067</v>
      </c>
      <c r="E832" s="118">
        <v>42997</v>
      </c>
      <c r="F832" s="118">
        <v>43048</v>
      </c>
      <c r="G832" s="119" t="s">
        <v>875</v>
      </c>
      <c r="H832" s="115" t="s">
        <v>848</v>
      </c>
      <c r="I832" s="118">
        <v>43168</v>
      </c>
      <c r="J832" s="120">
        <v>18204.2</v>
      </c>
      <c r="K832" s="121">
        <v>17368.990000000002</v>
      </c>
      <c r="M832" s="123"/>
    </row>
    <row r="833" spans="1:13" s="122" customFormat="1" x14ac:dyDescent="0.2">
      <c r="A833" s="115">
        <v>2017</v>
      </c>
      <c r="B833" s="116" t="s">
        <v>862</v>
      </c>
      <c r="C833" s="115">
        <v>201701640</v>
      </c>
      <c r="D833" s="117" t="s">
        <v>1067</v>
      </c>
      <c r="E833" s="118">
        <v>42997</v>
      </c>
      <c r="F833" s="118">
        <v>43068</v>
      </c>
      <c r="G833" s="119" t="s">
        <v>875</v>
      </c>
      <c r="H833" s="115" t="s">
        <v>848</v>
      </c>
      <c r="I833" s="118">
        <v>43234</v>
      </c>
      <c r="J833" s="120">
        <v>14186.119999999999</v>
      </c>
      <c r="K833" s="121">
        <v>13536.81</v>
      </c>
      <c r="M833" s="123"/>
    </row>
    <row r="834" spans="1:13" s="122" customFormat="1" x14ac:dyDescent="0.2">
      <c r="A834" s="115">
        <v>2017</v>
      </c>
      <c r="B834" s="116" t="s">
        <v>884</v>
      </c>
      <c r="C834" s="115">
        <v>201701641</v>
      </c>
      <c r="D834" s="117" t="s">
        <v>1067</v>
      </c>
      <c r="E834" s="118">
        <v>42997</v>
      </c>
      <c r="F834" s="118">
        <v>43068</v>
      </c>
      <c r="G834" s="119" t="s">
        <v>875</v>
      </c>
      <c r="H834" s="115" t="s">
        <v>848</v>
      </c>
      <c r="I834" s="118">
        <v>43096</v>
      </c>
      <c r="J834" s="120">
        <v>9938.75</v>
      </c>
      <c r="K834" s="121">
        <v>9481.81</v>
      </c>
      <c r="M834" s="123"/>
    </row>
    <row r="835" spans="1:13" s="122" customFormat="1" x14ac:dyDescent="0.2">
      <c r="A835" s="115">
        <v>2017</v>
      </c>
      <c r="B835" s="116" t="s">
        <v>900</v>
      </c>
      <c r="C835" s="115">
        <v>201701642</v>
      </c>
      <c r="D835" s="117" t="s">
        <v>1067</v>
      </c>
      <c r="E835" s="118">
        <v>42997</v>
      </c>
      <c r="F835" s="118">
        <v>43048</v>
      </c>
      <c r="G835" s="119" t="s">
        <v>875</v>
      </c>
      <c r="H835" s="115"/>
      <c r="I835" s="118"/>
      <c r="J835" s="120">
        <v>0</v>
      </c>
      <c r="K835" s="121"/>
      <c r="M835" s="123"/>
    </row>
    <row r="836" spans="1:13" s="122" customFormat="1" x14ac:dyDescent="0.2">
      <c r="A836" s="115">
        <v>2017</v>
      </c>
      <c r="B836" s="116" t="s">
        <v>880</v>
      </c>
      <c r="C836" s="115">
        <v>201701646</v>
      </c>
      <c r="D836" s="117" t="s">
        <v>1067</v>
      </c>
      <c r="E836" s="118">
        <v>42997</v>
      </c>
      <c r="F836" s="118">
        <v>43048</v>
      </c>
      <c r="G836" s="119" t="s">
        <v>875</v>
      </c>
      <c r="H836" s="115"/>
      <c r="I836" s="118"/>
      <c r="J836" s="120">
        <v>0</v>
      </c>
      <c r="K836" s="121"/>
      <c r="M836" s="123"/>
    </row>
    <row r="837" spans="1:13" s="122" customFormat="1" x14ac:dyDescent="0.2">
      <c r="A837" s="115">
        <v>2017</v>
      </c>
      <c r="B837" s="116" t="s">
        <v>886</v>
      </c>
      <c r="C837" s="115">
        <v>201701648</v>
      </c>
      <c r="D837" s="117" t="s">
        <v>1067</v>
      </c>
      <c r="E837" s="118">
        <v>42997</v>
      </c>
      <c r="F837" s="118">
        <v>42997</v>
      </c>
      <c r="G837" s="119" t="s">
        <v>875</v>
      </c>
      <c r="H837" s="115" t="s">
        <v>848</v>
      </c>
      <c r="I837" s="118">
        <v>43125</v>
      </c>
      <c r="J837" s="120">
        <v>15237.92</v>
      </c>
      <c r="K837" s="121">
        <v>14541.02</v>
      </c>
      <c r="M837" s="123"/>
    </row>
    <row r="838" spans="1:13" s="122" customFormat="1" x14ac:dyDescent="0.2">
      <c r="A838" s="115">
        <v>2017</v>
      </c>
      <c r="B838" s="116" t="s">
        <v>880</v>
      </c>
      <c r="C838" s="115">
        <v>201701652</v>
      </c>
      <c r="D838" s="117" t="s">
        <v>1067</v>
      </c>
      <c r="E838" s="118">
        <v>42997</v>
      </c>
      <c r="F838" s="118">
        <v>43050</v>
      </c>
      <c r="G838" s="119" t="s">
        <v>875</v>
      </c>
      <c r="H838" s="115"/>
      <c r="I838" s="118"/>
      <c r="J838" s="120">
        <v>0</v>
      </c>
      <c r="K838" s="121"/>
      <c r="M838" s="123"/>
    </row>
    <row r="839" spans="1:13" s="122" customFormat="1" x14ac:dyDescent="0.2">
      <c r="A839" s="115">
        <v>2017</v>
      </c>
      <c r="B839" s="116" t="s">
        <v>880</v>
      </c>
      <c r="C839" s="115">
        <v>201701653</v>
      </c>
      <c r="D839" s="117" t="s">
        <v>1067</v>
      </c>
      <c r="E839" s="118">
        <v>42997</v>
      </c>
      <c r="F839" s="118">
        <v>43050</v>
      </c>
      <c r="G839" s="119" t="s">
        <v>875</v>
      </c>
      <c r="H839" s="115" t="s">
        <v>848</v>
      </c>
      <c r="I839" s="118">
        <v>43332</v>
      </c>
      <c r="J839" s="120">
        <v>31159.63</v>
      </c>
      <c r="K839" s="121">
        <v>29743.25</v>
      </c>
      <c r="M839" s="123"/>
    </row>
    <row r="840" spans="1:13" s="122" customFormat="1" x14ac:dyDescent="0.2">
      <c r="A840" s="115">
        <v>2017</v>
      </c>
      <c r="B840" s="116" t="s">
        <v>880</v>
      </c>
      <c r="C840" s="115">
        <v>201701654</v>
      </c>
      <c r="D840" s="117" t="s">
        <v>1067</v>
      </c>
      <c r="E840" s="118">
        <v>42997</v>
      </c>
      <c r="F840" s="118">
        <v>43050</v>
      </c>
      <c r="G840" s="119" t="s">
        <v>875</v>
      </c>
      <c r="H840" s="115" t="s">
        <v>848</v>
      </c>
      <c r="I840" s="118">
        <v>43147</v>
      </c>
      <c r="J840" s="120">
        <v>27805</v>
      </c>
      <c r="K840" s="121">
        <v>26637.19</v>
      </c>
      <c r="M840" s="123"/>
    </row>
    <row r="841" spans="1:13" s="122" customFormat="1" x14ac:dyDescent="0.2">
      <c r="A841" s="115">
        <v>2017</v>
      </c>
      <c r="B841" s="116" t="s">
        <v>886</v>
      </c>
      <c r="C841" s="115">
        <v>201701668</v>
      </c>
      <c r="D841" s="117" t="s">
        <v>1067</v>
      </c>
      <c r="E841" s="118">
        <v>42997</v>
      </c>
      <c r="F841" s="118">
        <v>43053</v>
      </c>
      <c r="G841" s="119" t="s">
        <v>875</v>
      </c>
      <c r="H841" s="115" t="s">
        <v>848</v>
      </c>
      <c r="I841" s="118">
        <v>43096</v>
      </c>
      <c r="J841" s="120">
        <v>14995.347368420931</v>
      </c>
      <c r="K841" s="121">
        <v>14245.58</v>
      </c>
      <c r="M841" s="123"/>
    </row>
    <row r="842" spans="1:13" s="122" customFormat="1" x14ac:dyDescent="0.2">
      <c r="A842" s="115">
        <v>2017</v>
      </c>
      <c r="B842" s="116" t="s">
        <v>909</v>
      </c>
      <c r="C842" s="115">
        <v>201701671</v>
      </c>
      <c r="D842" s="117" t="s">
        <v>1067</v>
      </c>
      <c r="E842" s="118">
        <v>42997</v>
      </c>
      <c r="F842" s="118">
        <v>43056</v>
      </c>
      <c r="G842" s="119" t="s">
        <v>875</v>
      </c>
      <c r="H842" s="115" t="s">
        <v>848</v>
      </c>
      <c r="I842" s="118">
        <v>43277</v>
      </c>
      <c r="J842" s="120">
        <v>41999.999999999658</v>
      </c>
      <c r="K842" s="121">
        <v>39900</v>
      </c>
      <c r="M842" s="123"/>
    </row>
    <row r="843" spans="1:13" s="122" customFormat="1" x14ac:dyDescent="0.2">
      <c r="A843" s="115">
        <v>2017</v>
      </c>
      <c r="B843" s="116" t="s">
        <v>880</v>
      </c>
      <c r="C843" s="115">
        <v>201701672</v>
      </c>
      <c r="D843" s="117" t="s">
        <v>1067</v>
      </c>
      <c r="E843" s="118">
        <v>42997</v>
      </c>
      <c r="F843" s="118">
        <v>43056</v>
      </c>
      <c r="G843" s="119" t="s">
        <v>875</v>
      </c>
      <c r="H843" s="115"/>
      <c r="I843" s="118"/>
      <c r="J843" s="120">
        <v>0</v>
      </c>
      <c r="K843" s="121"/>
      <c r="M843" s="123"/>
    </row>
    <row r="844" spans="1:13" s="122" customFormat="1" x14ac:dyDescent="0.2">
      <c r="A844" s="115">
        <v>2017</v>
      </c>
      <c r="B844" s="116" t="s">
        <v>880</v>
      </c>
      <c r="C844" s="115">
        <v>201701673</v>
      </c>
      <c r="D844" s="117" t="s">
        <v>1067</v>
      </c>
      <c r="E844" s="118">
        <v>42997</v>
      </c>
      <c r="F844" s="118">
        <v>42997</v>
      </c>
      <c r="G844" s="119" t="s">
        <v>875</v>
      </c>
      <c r="H844" s="115" t="s">
        <v>848</v>
      </c>
      <c r="I844" s="118">
        <v>43125</v>
      </c>
      <c r="J844" s="120">
        <v>50694</v>
      </c>
      <c r="K844" s="121">
        <v>48204.3</v>
      </c>
      <c r="M844" s="123"/>
    </row>
    <row r="845" spans="1:13" s="122" customFormat="1" x14ac:dyDescent="0.2">
      <c r="A845" s="115">
        <v>2017</v>
      </c>
      <c r="B845" s="116" t="s">
        <v>880</v>
      </c>
      <c r="C845" s="115">
        <v>201701674</v>
      </c>
      <c r="D845" s="117" t="s">
        <v>1067</v>
      </c>
      <c r="E845" s="118">
        <v>42997</v>
      </c>
      <c r="F845" s="118">
        <v>43060</v>
      </c>
      <c r="G845" s="119" t="s">
        <v>875</v>
      </c>
      <c r="H845" s="115" t="s">
        <v>848</v>
      </c>
      <c r="I845" s="118">
        <v>43277</v>
      </c>
      <c r="J845" s="120">
        <v>58760.920000000006</v>
      </c>
      <c r="K845" s="121">
        <v>56068.62</v>
      </c>
      <c r="M845" s="123"/>
    </row>
    <row r="846" spans="1:13" s="122" customFormat="1" x14ac:dyDescent="0.2">
      <c r="A846" s="115">
        <v>2017</v>
      </c>
      <c r="B846" s="116" t="s">
        <v>909</v>
      </c>
      <c r="C846" s="115">
        <v>201701676</v>
      </c>
      <c r="D846" s="117" t="s">
        <v>1067</v>
      </c>
      <c r="E846" s="118">
        <v>42997</v>
      </c>
      <c r="F846" s="118">
        <v>43060</v>
      </c>
      <c r="G846" s="119" t="s">
        <v>875</v>
      </c>
      <c r="H846" s="115" t="s">
        <v>848</v>
      </c>
      <c r="I846" s="118">
        <v>43175</v>
      </c>
      <c r="J846" s="120">
        <v>92691.242105262398</v>
      </c>
      <c r="K846" s="121">
        <v>88056.68</v>
      </c>
      <c r="M846" s="123"/>
    </row>
    <row r="847" spans="1:13" s="122" customFormat="1" x14ac:dyDescent="0.2">
      <c r="A847" s="115">
        <v>2017</v>
      </c>
      <c r="B847" s="116" t="s">
        <v>884</v>
      </c>
      <c r="C847" s="115">
        <v>201701677</v>
      </c>
      <c r="D847" s="117" t="s">
        <v>1067</v>
      </c>
      <c r="E847" s="118">
        <v>42997</v>
      </c>
      <c r="F847" s="118">
        <v>43060</v>
      </c>
      <c r="G847" s="119" t="s">
        <v>875</v>
      </c>
      <c r="H847" s="115" t="s">
        <v>848</v>
      </c>
      <c r="I847" s="118">
        <v>43157</v>
      </c>
      <c r="J847" s="120">
        <v>9615.9999999999236</v>
      </c>
      <c r="K847" s="121">
        <v>9135.2000000000007</v>
      </c>
      <c r="M847" s="123"/>
    </row>
    <row r="848" spans="1:13" s="122" customFormat="1" x14ac:dyDescent="0.2">
      <c r="A848" s="115">
        <v>2017</v>
      </c>
      <c r="B848" s="116" t="s">
        <v>880</v>
      </c>
      <c r="C848" s="115">
        <v>201701678</v>
      </c>
      <c r="D848" s="117" t="s">
        <v>1067</v>
      </c>
      <c r="E848" s="118">
        <v>42997</v>
      </c>
      <c r="F848" s="118">
        <v>43060</v>
      </c>
      <c r="G848" s="119" t="s">
        <v>875</v>
      </c>
      <c r="H848" s="115"/>
      <c r="I848" s="118"/>
      <c r="J848" s="120">
        <v>0</v>
      </c>
      <c r="K848" s="121"/>
      <c r="M848" s="123"/>
    </row>
    <row r="849" spans="1:13" s="122" customFormat="1" x14ac:dyDescent="0.2">
      <c r="A849" s="115">
        <v>2017</v>
      </c>
      <c r="B849" s="116" t="s">
        <v>844</v>
      </c>
      <c r="C849" s="115">
        <v>201701680</v>
      </c>
      <c r="D849" s="117" t="s">
        <v>1067</v>
      </c>
      <c r="E849" s="118">
        <v>42997</v>
      </c>
      <c r="F849" s="118">
        <v>43055</v>
      </c>
      <c r="G849" s="119" t="s">
        <v>875</v>
      </c>
      <c r="H849" s="115" t="s">
        <v>848</v>
      </c>
      <c r="I849" s="118">
        <v>43147</v>
      </c>
      <c r="J849" s="120">
        <v>17873.736842105118</v>
      </c>
      <c r="K849" s="121">
        <v>16980.05</v>
      </c>
      <c r="M849" s="123"/>
    </row>
    <row r="850" spans="1:13" s="122" customFormat="1" x14ac:dyDescent="0.2">
      <c r="A850" s="115">
        <v>2017</v>
      </c>
      <c r="B850" s="116" t="s">
        <v>900</v>
      </c>
      <c r="C850" s="115">
        <v>201701683</v>
      </c>
      <c r="D850" s="117" t="s">
        <v>1067</v>
      </c>
      <c r="E850" s="118">
        <v>42997</v>
      </c>
      <c r="F850" s="118">
        <v>43017</v>
      </c>
      <c r="G850" s="119" t="s">
        <v>875</v>
      </c>
      <c r="H850" s="115" t="s">
        <v>848</v>
      </c>
      <c r="I850" s="118">
        <v>43131</v>
      </c>
      <c r="J850" s="120">
        <v>101116.8</v>
      </c>
      <c r="K850" s="121">
        <v>96235.96</v>
      </c>
      <c r="M850" s="123"/>
    </row>
    <row r="851" spans="1:13" s="122" customFormat="1" x14ac:dyDescent="0.2">
      <c r="A851" s="115">
        <v>2017</v>
      </c>
      <c r="B851" s="116" t="s">
        <v>884</v>
      </c>
      <c r="C851" s="115">
        <v>201701707</v>
      </c>
      <c r="D851" s="117" t="s">
        <v>1067</v>
      </c>
      <c r="E851" s="118">
        <v>42997</v>
      </c>
      <c r="F851" s="118">
        <v>42997</v>
      </c>
      <c r="G851" s="119" t="s">
        <v>875</v>
      </c>
      <c r="H851" s="115" t="s">
        <v>848</v>
      </c>
      <c r="I851" s="118">
        <v>43125</v>
      </c>
      <c r="J851" s="120">
        <v>26000</v>
      </c>
      <c r="K851" s="121">
        <v>24700</v>
      </c>
      <c r="M851" s="123"/>
    </row>
    <row r="852" spans="1:13" s="122" customFormat="1" x14ac:dyDescent="0.2">
      <c r="A852" s="115">
        <v>2017</v>
      </c>
      <c r="B852" s="116" t="s">
        <v>909</v>
      </c>
      <c r="C852" s="115">
        <v>201701712</v>
      </c>
      <c r="D852" s="117" t="s">
        <v>1067</v>
      </c>
      <c r="E852" s="118">
        <v>42997</v>
      </c>
      <c r="F852" s="118">
        <v>42997</v>
      </c>
      <c r="G852" s="119" t="s">
        <v>875</v>
      </c>
      <c r="H852" s="115" t="s">
        <v>848</v>
      </c>
      <c r="I852" s="118">
        <v>43125</v>
      </c>
      <c r="J852" s="120">
        <v>38300</v>
      </c>
      <c r="K852" s="121">
        <v>36510</v>
      </c>
      <c r="M852" s="123"/>
    </row>
    <row r="853" spans="1:13" s="122" customFormat="1" x14ac:dyDescent="0.2">
      <c r="A853" s="115">
        <v>2017</v>
      </c>
      <c r="B853" s="116" t="s">
        <v>884</v>
      </c>
      <c r="C853" s="115">
        <v>201701599</v>
      </c>
      <c r="D853" s="117" t="s">
        <v>1067</v>
      </c>
      <c r="E853" s="118">
        <v>42997</v>
      </c>
      <c r="F853" s="118">
        <v>43040</v>
      </c>
      <c r="G853" s="119" t="s">
        <v>875</v>
      </c>
      <c r="H853" s="115" t="s">
        <v>848</v>
      </c>
      <c r="I853" s="118">
        <v>43207</v>
      </c>
      <c r="J853" s="120">
        <v>26733</v>
      </c>
      <c r="K853" s="121">
        <v>25456.35</v>
      </c>
      <c r="M853" s="123"/>
    </row>
    <row r="854" spans="1:13" s="122" customFormat="1" x14ac:dyDescent="0.2">
      <c r="A854" s="115">
        <v>2017</v>
      </c>
      <c r="B854" s="116" t="s">
        <v>862</v>
      </c>
      <c r="C854" s="115">
        <v>201701738</v>
      </c>
      <c r="D854" s="117" t="s">
        <v>1067</v>
      </c>
      <c r="E854" s="118">
        <v>42997</v>
      </c>
      <c r="F854" s="118">
        <v>43073</v>
      </c>
      <c r="G854" s="119" t="s">
        <v>875</v>
      </c>
      <c r="H854" s="115" t="s">
        <v>848</v>
      </c>
      <c r="I854" s="118">
        <v>43132</v>
      </c>
      <c r="J854" s="120">
        <v>5639.9999999999545</v>
      </c>
      <c r="K854" s="121">
        <v>5358</v>
      </c>
      <c r="M854" s="123"/>
    </row>
    <row r="855" spans="1:13" s="122" customFormat="1" x14ac:dyDescent="0.2">
      <c r="A855" s="115">
        <v>2017</v>
      </c>
      <c r="B855" s="116" t="s">
        <v>909</v>
      </c>
      <c r="C855" s="115">
        <v>201701705</v>
      </c>
      <c r="D855" s="117" t="s">
        <v>1067</v>
      </c>
      <c r="E855" s="118">
        <v>42997</v>
      </c>
      <c r="F855" s="118">
        <v>42997</v>
      </c>
      <c r="G855" s="119" t="s">
        <v>875</v>
      </c>
      <c r="H855" s="115" t="s">
        <v>848</v>
      </c>
      <c r="I855" s="118">
        <v>43147</v>
      </c>
      <c r="J855" s="120">
        <v>73263.700000000012</v>
      </c>
      <c r="K855" s="121">
        <v>69921.960000000006</v>
      </c>
      <c r="M855" s="123"/>
    </row>
    <row r="856" spans="1:13" s="122" customFormat="1" x14ac:dyDescent="0.2">
      <c r="A856" s="115">
        <v>2017</v>
      </c>
      <c r="B856" s="116" t="s">
        <v>849</v>
      </c>
      <c r="C856" s="115">
        <v>201701697</v>
      </c>
      <c r="D856" s="117" t="s">
        <v>1067</v>
      </c>
      <c r="E856" s="118">
        <v>43044</v>
      </c>
      <c r="F856" s="118">
        <v>43091</v>
      </c>
      <c r="G856" s="119" t="s">
        <v>879</v>
      </c>
      <c r="H856" s="115" t="s">
        <v>848</v>
      </c>
      <c r="I856" s="118">
        <v>43125</v>
      </c>
      <c r="J856" s="120">
        <v>25300</v>
      </c>
      <c r="K856" s="121">
        <v>24135</v>
      </c>
      <c r="M856" s="123"/>
    </row>
    <row r="857" spans="1:13" s="122" customFormat="1" x14ac:dyDescent="0.2">
      <c r="A857" s="115">
        <v>2017</v>
      </c>
      <c r="B857" s="116" t="s">
        <v>909</v>
      </c>
      <c r="C857" s="115">
        <v>201701708</v>
      </c>
      <c r="D857" s="117" t="s">
        <v>1067</v>
      </c>
      <c r="E857" s="118">
        <v>42997</v>
      </c>
      <c r="F857" s="118">
        <v>43098</v>
      </c>
      <c r="G857" s="119" t="s">
        <v>875</v>
      </c>
      <c r="H857" s="115" t="s">
        <v>848</v>
      </c>
      <c r="I857" s="118">
        <v>43152</v>
      </c>
      <c r="J857" s="120">
        <v>84460.72</v>
      </c>
      <c r="K857" s="121">
        <v>80627.22</v>
      </c>
      <c r="M857" s="123"/>
    </row>
    <row r="858" spans="1:13" s="122" customFormat="1" x14ac:dyDescent="0.2">
      <c r="A858" s="115">
        <v>2017</v>
      </c>
      <c r="B858" s="116" t="s">
        <v>886</v>
      </c>
      <c r="C858" s="115">
        <v>201701753</v>
      </c>
      <c r="D858" s="117" t="s">
        <v>1067</v>
      </c>
      <c r="E858" s="118">
        <v>42997</v>
      </c>
      <c r="F858" s="118">
        <v>43098</v>
      </c>
      <c r="G858" s="119" t="s">
        <v>875</v>
      </c>
      <c r="H858" s="115" t="s">
        <v>848</v>
      </c>
      <c r="I858" s="118">
        <v>43269</v>
      </c>
      <c r="J858" s="120">
        <v>165000.22105263025</v>
      </c>
      <c r="K858" s="121">
        <v>156750.21</v>
      </c>
      <c r="M858" s="123"/>
    </row>
    <row r="859" spans="1:13" s="122" customFormat="1" x14ac:dyDescent="0.2">
      <c r="A859" s="115">
        <v>2017</v>
      </c>
      <c r="B859" s="116" t="s">
        <v>909</v>
      </c>
      <c r="C859" s="115">
        <v>201701772</v>
      </c>
      <c r="D859" s="117" t="s">
        <v>1067</v>
      </c>
      <c r="E859" s="118">
        <v>42997</v>
      </c>
      <c r="F859" s="118">
        <v>43098</v>
      </c>
      <c r="G859" s="119" t="s">
        <v>875</v>
      </c>
      <c r="H859" s="115" t="s">
        <v>848</v>
      </c>
      <c r="I859" s="118">
        <v>43159</v>
      </c>
      <c r="J859" s="120">
        <v>48900</v>
      </c>
      <c r="K859" s="121">
        <v>46530</v>
      </c>
      <c r="M859" s="123"/>
    </row>
    <row r="860" spans="1:13" s="122" customFormat="1" x14ac:dyDescent="0.2">
      <c r="A860" s="115">
        <v>2017</v>
      </c>
      <c r="B860" s="116" t="s">
        <v>900</v>
      </c>
      <c r="C860" s="115">
        <v>201701773</v>
      </c>
      <c r="D860" s="117" t="s">
        <v>1067</v>
      </c>
      <c r="E860" s="118">
        <v>42997</v>
      </c>
      <c r="F860" s="118">
        <v>43098</v>
      </c>
      <c r="G860" s="119" t="s">
        <v>875</v>
      </c>
      <c r="H860" s="115" t="s">
        <v>848</v>
      </c>
      <c r="I860" s="118">
        <v>43131</v>
      </c>
      <c r="J860" s="120">
        <v>39999.99999999968</v>
      </c>
      <c r="K860" s="121">
        <v>38000</v>
      </c>
      <c r="M860" s="123"/>
    </row>
    <row r="861" spans="1:13" s="122" customFormat="1" x14ac:dyDescent="0.2">
      <c r="A861" s="115">
        <v>2017</v>
      </c>
      <c r="B861" s="116" t="s">
        <v>880</v>
      </c>
      <c r="C861" s="115">
        <v>201701718</v>
      </c>
      <c r="D861" s="117" t="s">
        <v>1067</v>
      </c>
      <c r="E861" s="118">
        <v>42997</v>
      </c>
      <c r="F861" s="118">
        <v>43098</v>
      </c>
      <c r="G861" s="119" t="s">
        <v>875</v>
      </c>
      <c r="H861" s="115" t="s">
        <v>848</v>
      </c>
      <c r="I861" s="118">
        <v>43125</v>
      </c>
      <c r="J861" s="120">
        <v>20404.999999999836</v>
      </c>
      <c r="K861" s="121">
        <v>19384.75</v>
      </c>
      <c r="M861" s="123"/>
    </row>
    <row r="862" spans="1:13" s="122" customFormat="1" x14ac:dyDescent="0.2">
      <c r="A862" s="115">
        <v>2017</v>
      </c>
      <c r="B862" s="116" t="s">
        <v>886</v>
      </c>
      <c r="C862" s="115">
        <v>201701752</v>
      </c>
      <c r="D862" s="117" t="s">
        <v>1067</v>
      </c>
      <c r="E862" s="118">
        <v>42997</v>
      </c>
      <c r="F862" s="118">
        <v>43104</v>
      </c>
      <c r="G862" s="119" t="s">
        <v>875</v>
      </c>
      <c r="H862" s="115" t="s">
        <v>848</v>
      </c>
      <c r="I862" s="118">
        <v>43147</v>
      </c>
      <c r="J862" s="120">
        <v>47946.51</v>
      </c>
      <c r="K862" s="121">
        <v>45759.18</v>
      </c>
      <c r="M862" s="123"/>
    </row>
    <row r="863" spans="1:13" s="122" customFormat="1" x14ac:dyDescent="0.2">
      <c r="A863" s="115">
        <v>2017</v>
      </c>
      <c r="B863" s="116" t="s">
        <v>900</v>
      </c>
      <c r="C863" s="115">
        <v>201701756</v>
      </c>
      <c r="D863" s="117" t="s">
        <v>1067</v>
      </c>
      <c r="E863" s="118">
        <v>42997</v>
      </c>
      <c r="F863" s="118">
        <v>43083</v>
      </c>
      <c r="G863" s="119" t="s">
        <v>875</v>
      </c>
      <c r="H863" s="115" t="s">
        <v>848</v>
      </c>
      <c r="I863" s="118">
        <v>43332</v>
      </c>
      <c r="J863" s="120">
        <v>21223.999999999829</v>
      </c>
      <c r="K863" s="121">
        <v>20162.8</v>
      </c>
      <c r="M863" s="123"/>
    </row>
    <row r="864" spans="1:13" s="122" customFormat="1" x14ac:dyDescent="0.2">
      <c r="A864" s="115">
        <v>2017</v>
      </c>
      <c r="B864" s="116" t="s">
        <v>900</v>
      </c>
      <c r="C864" s="115">
        <v>201701769</v>
      </c>
      <c r="D864" s="117" t="s">
        <v>1067</v>
      </c>
      <c r="E864" s="118">
        <v>42997</v>
      </c>
      <c r="F864" s="118">
        <v>43089</v>
      </c>
      <c r="G864" s="119" t="s">
        <v>875</v>
      </c>
      <c r="H864" s="115" t="s">
        <v>848</v>
      </c>
      <c r="I864" s="118">
        <v>43290</v>
      </c>
      <c r="J864" s="120">
        <v>17060</v>
      </c>
      <c r="K864" s="121">
        <v>16207</v>
      </c>
      <c r="M864" s="123"/>
    </row>
    <row r="865" spans="1:13" s="122" customFormat="1" x14ac:dyDescent="0.2">
      <c r="A865" s="115">
        <v>2017</v>
      </c>
      <c r="B865" s="116" t="s">
        <v>900</v>
      </c>
      <c r="C865" s="115">
        <v>201701770</v>
      </c>
      <c r="D865" s="117" t="s">
        <v>1067</v>
      </c>
      <c r="E865" s="118">
        <v>42997</v>
      </c>
      <c r="F865" s="118">
        <v>43089</v>
      </c>
      <c r="G865" s="119" t="s">
        <v>875</v>
      </c>
      <c r="H865" s="115" t="s">
        <v>848</v>
      </c>
      <c r="I865" s="118">
        <v>43256</v>
      </c>
      <c r="J865" s="120">
        <v>2997</v>
      </c>
      <c r="K865" s="121">
        <v>2851.14</v>
      </c>
      <c r="M865" s="123"/>
    </row>
    <row r="866" spans="1:13" s="122" customFormat="1" x14ac:dyDescent="0.2">
      <c r="A866" s="115">
        <v>2017</v>
      </c>
      <c r="B866" s="116" t="s">
        <v>844</v>
      </c>
      <c r="C866" s="115">
        <v>201701771</v>
      </c>
      <c r="D866" s="117" t="s">
        <v>1067</v>
      </c>
      <c r="E866" s="118">
        <v>42997</v>
      </c>
      <c r="F866" s="118">
        <v>43089</v>
      </c>
      <c r="G866" s="119" t="s">
        <v>875</v>
      </c>
      <c r="H866" s="115"/>
      <c r="I866" s="118"/>
      <c r="J866" s="120">
        <v>0</v>
      </c>
      <c r="K866" s="121"/>
      <c r="M866" s="123"/>
    </row>
    <row r="867" spans="1:13" s="122" customFormat="1" x14ac:dyDescent="0.2">
      <c r="A867" s="115">
        <v>2017</v>
      </c>
      <c r="B867" s="116" t="s">
        <v>880</v>
      </c>
      <c r="C867" s="115">
        <v>201701774</v>
      </c>
      <c r="D867" s="117" t="s">
        <v>1067</v>
      </c>
      <c r="E867" s="118">
        <v>43083</v>
      </c>
      <c r="F867" s="118">
        <v>43089</v>
      </c>
      <c r="G867" s="119" t="s">
        <v>1049</v>
      </c>
      <c r="H867" s="115"/>
      <c r="I867" s="118"/>
      <c r="J867" s="120">
        <v>0</v>
      </c>
      <c r="K867" s="121"/>
      <c r="M867" s="123"/>
    </row>
    <row r="868" spans="1:13" s="122" customFormat="1" x14ac:dyDescent="0.2">
      <c r="A868" s="115">
        <v>2017</v>
      </c>
      <c r="B868" s="116" t="s">
        <v>880</v>
      </c>
      <c r="C868" s="115">
        <v>201701775</v>
      </c>
      <c r="D868" s="117" t="s">
        <v>1067</v>
      </c>
      <c r="E868" s="118">
        <v>42997</v>
      </c>
      <c r="F868" s="118">
        <v>43089</v>
      </c>
      <c r="G868" s="119" t="s">
        <v>875</v>
      </c>
      <c r="H868" s="115"/>
      <c r="I868" s="118"/>
      <c r="J868" s="120">
        <v>0</v>
      </c>
      <c r="K868" s="121"/>
      <c r="M868" s="123"/>
    </row>
    <row r="869" spans="1:13" s="122" customFormat="1" x14ac:dyDescent="0.2">
      <c r="A869" s="115">
        <v>2017</v>
      </c>
      <c r="B869" s="116" t="s">
        <v>884</v>
      </c>
      <c r="C869" s="115">
        <v>201701776</v>
      </c>
      <c r="D869" s="117" t="s">
        <v>1067</v>
      </c>
      <c r="E869" s="118">
        <v>42997</v>
      </c>
      <c r="F869" s="118">
        <v>43104</v>
      </c>
      <c r="G869" s="119" t="s">
        <v>875</v>
      </c>
      <c r="H869" s="115" t="s">
        <v>848</v>
      </c>
      <c r="I869" s="118">
        <v>43131</v>
      </c>
      <c r="J869" s="120">
        <v>84186.999999999316</v>
      </c>
      <c r="K869" s="121">
        <v>79977.649999999994</v>
      </c>
      <c r="M869" s="123"/>
    </row>
    <row r="870" spans="1:13" s="122" customFormat="1" x14ac:dyDescent="0.2">
      <c r="A870" s="115">
        <v>2017</v>
      </c>
      <c r="B870" s="116" t="s">
        <v>880</v>
      </c>
      <c r="C870" s="115">
        <v>201701777</v>
      </c>
      <c r="D870" s="117" t="s">
        <v>1067</v>
      </c>
      <c r="E870" s="118">
        <v>42997</v>
      </c>
      <c r="F870" s="118">
        <v>43089</v>
      </c>
      <c r="G870" s="119" t="s">
        <v>875</v>
      </c>
      <c r="H870" s="115" t="s">
        <v>848</v>
      </c>
      <c r="I870" s="118">
        <v>43182</v>
      </c>
      <c r="J870" s="120">
        <v>63657.505263157378</v>
      </c>
      <c r="K870" s="121">
        <v>60474.63</v>
      </c>
      <c r="M870" s="123"/>
    </row>
    <row r="871" spans="1:13" s="122" customFormat="1" x14ac:dyDescent="0.2">
      <c r="A871" s="115">
        <v>2017</v>
      </c>
      <c r="B871" s="116" t="s">
        <v>884</v>
      </c>
      <c r="C871" s="115">
        <v>201701778</v>
      </c>
      <c r="D871" s="117" t="s">
        <v>1067</v>
      </c>
      <c r="E871" s="118">
        <v>42997</v>
      </c>
      <c r="F871" s="118">
        <v>43089</v>
      </c>
      <c r="G871" s="119" t="s">
        <v>875</v>
      </c>
      <c r="H871" s="115"/>
      <c r="I871" s="118"/>
      <c r="J871" s="120">
        <v>0</v>
      </c>
      <c r="K871" s="121"/>
      <c r="M871" s="123"/>
    </row>
    <row r="872" spans="1:13" s="122" customFormat="1" x14ac:dyDescent="0.2">
      <c r="A872" s="115">
        <v>2017</v>
      </c>
      <c r="B872" s="116" t="s">
        <v>880</v>
      </c>
      <c r="C872" s="115">
        <v>201701779</v>
      </c>
      <c r="D872" s="117" t="s">
        <v>1067</v>
      </c>
      <c r="E872" s="118">
        <v>42997</v>
      </c>
      <c r="F872" s="118">
        <v>43089</v>
      </c>
      <c r="G872" s="119" t="s">
        <v>875</v>
      </c>
      <c r="H872" s="115" t="s">
        <v>848</v>
      </c>
      <c r="I872" s="118">
        <v>43256</v>
      </c>
      <c r="J872" s="120">
        <v>27413.72</v>
      </c>
      <c r="K872" s="121">
        <v>26247.64</v>
      </c>
      <c r="M872" s="123"/>
    </row>
    <row r="873" spans="1:13" s="122" customFormat="1" x14ac:dyDescent="0.2">
      <c r="A873" s="115">
        <v>2017</v>
      </c>
      <c r="B873" s="116" t="s">
        <v>886</v>
      </c>
      <c r="C873" s="115">
        <v>201701792</v>
      </c>
      <c r="D873" s="117" t="s">
        <v>1067</v>
      </c>
      <c r="E873" s="118">
        <v>42997</v>
      </c>
      <c r="F873" s="118">
        <v>43093</v>
      </c>
      <c r="G873" s="119" t="s">
        <v>875</v>
      </c>
      <c r="H873" s="115" t="s">
        <v>848</v>
      </c>
      <c r="I873" s="118">
        <v>43207</v>
      </c>
      <c r="J873" s="120">
        <v>14019.25</v>
      </c>
      <c r="K873" s="121">
        <v>13415.35</v>
      </c>
      <c r="M873" s="123"/>
    </row>
    <row r="874" spans="1:13" s="122" customFormat="1" x14ac:dyDescent="0.2">
      <c r="A874" s="115">
        <v>2017</v>
      </c>
      <c r="B874" s="116" t="s">
        <v>886</v>
      </c>
      <c r="C874" s="115">
        <v>201701793</v>
      </c>
      <c r="D874" s="117" t="s">
        <v>1067</v>
      </c>
      <c r="E874" s="118">
        <v>42997</v>
      </c>
      <c r="F874" s="118">
        <v>43093</v>
      </c>
      <c r="G874" s="119" t="s">
        <v>875</v>
      </c>
      <c r="H874" s="115" t="s">
        <v>848</v>
      </c>
      <c r="I874" s="118">
        <v>43334</v>
      </c>
      <c r="J874" s="120">
        <v>40975.06</v>
      </c>
      <c r="K874" s="121">
        <v>39112.559999999998</v>
      </c>
      <c r="M874" s="123"/>
    </row>
    <row r="875" spans="1:13" s="122" customFormat="1" x14ac:dyDescent="0.2">
      <c r="A875" s="115">
        <v>2017</v>
      </c>
      <c r="B875" s="116" t="s">
        <v>880</v>
      </c>
      <c r="C875" s="115">
        <v>201701794</v>
      </c>
      <c r="D875" s="117" t="s">
        <v>1067</v>
      </c>
      <c r="E875" s="118">
        <v>42997</v>
      </c>
      <c r="F875" s="118">
        <v>43093</v>
      </c>
      <c r="G875" s="119" t="s">
        <v>875</v>
      </c>
      <c r="H875" s="115"/>
      <c r="I875" s="118"/>
      <c r="J875" s="120">
        <v>0</v>
      </c>
      <c r="K875" s="121"/>
      <c r="M875" s="123"/>
    </row>
    <row r="876" spans="1:13" s="122" customFormat="1" x14ac:dyDescent="0.2">
      <c r="A876" s="115">
        <v>2017</v>
      </c>
      <c r="B876" s="116" t="s">
        <v>852</v>
      </c>
      <c r="C876" s="115">
        <v>201701722</v>
      </c>
      <c r="D876" s="117" t="s">
        <v>1067</v>
      </c>
      <c r="E876" s="118">
        <v>42997</v>
      </c>
      <c r="F876" s="118">
        <v>43058</v>
      </c>
      <c r="G876" s="119" t="s">
        <v>875</v>
      </c>
      <c r="H876" s="115" t="s">
        <v>848</v>
      </c>
      <c r="I876" s="118"/>
      <c r="J876" s="120">
        <v>0</v>
      </c>
      <c r="K876" s="121"/>
      <c r="M876" s="123"/>
    </row>
    <row r="877" spans="1:13" s="122" customFormat="1" x14ac:dyDescent="0.2">
      <c r="A877" s="115">
        <v>2017</v>
      </c>
      <c r="B877" s="116" t="s">
        <v>858</v>
      </c>
      <c r="C877" s="115">
        <v>201701695</v>
      </c>
      <c r="D877" s="117" t="s">
        <v>1067</v>
      </c>
      <c r="E877" s="118">
        <v>42997</v>
      </c>
      <c r="F877" s="118">
        <v>43058</v>
      </c>
      <c r="G877" s="119" t="s">
        <v>875</v>
      </c>
      <c r="H877" s="115" t="s">
        <v>848</v>
      </c>
      <c r="I877" s="118">
        <v>43147</v>
      </c>
      <c r="J877" s="120">
        <v>29599</v>
      </c>
      <c r="K877" s="121">
        <v>28169.65</v>
      </c>
      <c r="M877" s="123"/>
    </row>
    <row r="878" spans="1:13" s="122" customFormat="1" x14ac:dyDescent="0.2">
      <c r="A878" s="115">
        <v>2017</v>
      </c>
      <c r="B878" s="116" t="s">
        <v>900</v>
      </c>
      <c r="C878" s="115">
        <v>201701721</v>
      </c>
      <c r="D878" s="117" t="s">
        <v>1067</v>
      </c>
      <c r="E878" s="118">
        <v>42997</v>
      </c>
      <c r="F878" s="118">
        <v>43073</v>
      </c>
      <c r="G878" s="119" t="s">
        <v>875</v>
      </c>
      <c r="H878" s="115" t="s">
        <v>1071</v>
      </c>
      <c r="I878" s="118">
        <v>43175</v>
      </c>
      <c r="J878" s="120">
        <v>341145.71</v>
      </c>
      <c r="K878" s="121">
        <v>341145.71</v>
      </c>
      <c r="M878" s="123"/>
    </row>
    <row r="879" spans="1:13" s="122" customFormat="1" x14ac:dyDescent="0.2">
      <c r="A879" s="115">
        <v>2017</v>
      </c>
      <c r="B879" s="116" t="s">
        <v>900</v>
      </c>
      <c r="C879" s="115">
        <v>201701721</v>
      </c>
      <c r="D879" s="117" t="s">
        <v>1067</v>
      </c>
      <c r="E879" s="118">
        <v>42997</v>
      </c>
      <c r="F879" s="118">
        <v>43073</v>
      </c>
      <c r="G879" s="119" t="s">
        <v>875</v>
      </c>
      <c r="H879" s="115" t="s">
        <v>1071</v>
      </c>
      <c r="I879" s="118">
        <v>43175</v>
      </c>
      <c r="J879" s="120">
        <v>67882.06</v>
      </c>
      <c r="K879" s="121">
        <v>47430.67</v>
      </c>
      <c r="M879" s="123"/>
    </row>
    <row r="880" spans="1:13" s="122" customFormat="1" x14ac:dyDescent="0.2">
      <c r="A880" s="115">
        <v>2017</v>
      </c>
      <c r="B880" s="116" t="s">
        <v>880</v>
      </c>
      <c r="C880" s="115">
        <v>201701689</v>
      </c>
      <c r="D880" s="117" t="s">
        <v>1067</v>
      </c>
      <c r="E880" s="118">
        <v>42997</v>
      </c>
      <c r="F880" s="118">
        <v>43070</v>
      </c>
      <c r="G880" s="119" t="s">
        <v>875</v>
      </c>
      <c r="H880" s="115" t="s">
        <v>848</v>
      </c>
      <c r="I880" s="118">
        <v>43307</v>
      </c>
      <c r="J880" s="120">
        <v>27982.87</v>
      </c>
      <c r="K880" s="121">
        <v>26710.92</v>
      </c>
      <c r="M880" s="123"/>
    </row>
    <row r="881" spans="1:13" s="122" customFormat="1" x14ac:dyDescent="0.2">
      <c r="A881" s="115">
        <v>2017</v>
      </c>
      <c r="B881" s="116" t="s">
        <v>974</v>
      </c>
      <c r="C881" s="115">
        <v>201701691</v>
      </c>
      <c r="D881" s="117" t="s">
        <v>1067</v>
      </c>
      <c r="E881" s="118">
        <v>42997</v>
      </c>
      <c r="F881" s="118">
        <v>43070</v>
      </c>
      <c r="G881" s="119" t="s">
        <v>875</v>
      </c>
      <c r="H881" s="115"/>
      <c r="I881" s="118"/>
      <c r="J881" s="120">
        <v>0</v>
      </c>
      <c r="K881" s="121"/>
      <c r="M881" s="123"/>
    </row>
    <row r="882" spans="1:13" s="122" customFormat="1" x14ac:dyDescent="0.2">
      <c r="A882" s="115">
        <v>2017</v>
      </c>
      <c r="B882" s="116" t="s">
        <v>862</v>
      </c>
      <c r="C882" s="115">
        <v>201701698</v>
      </c>
      <c r="D882" s="117" t="s">
        <v>1067</v>
      </c>
      <c r="E882" s="118">
        <v>42997</v>
      </c>
      <c r="F882" s="118">
        <v>43070</v>
      </c>
      <c r="G882" s="119" t="s">
        <v>875</v>
      </c>
      <c r="H882" s="115" t="s">
        <v>848</v>
      </c>
      <c r="I882" s="118">
        <v>43238</v>
      </c>
      <c r="J882" s="120">
        <v>49076.305263157497</v>
      </c>
      <c r="K882" s="121">
        <v>46622.49</v>
      </c>
      <c r="M882" s="123"/>
    </row>
    <row r="883" spans="1:13" s="122" customFormat="1" x14ac:dyDescent="0.2">
      <c r="A883" s="115">
        <v>2017</v>
      </c>
      <c r="B883" s="116" t="s">
        <v>880</v>
      </c>
      <c r="C883" s="115">
        <v>201701699</v>
      </c>
      <c r="D883" s="117" t="s">
        <v>1067</v>
      </c>
      <c r="E883" s="118">
        <v>42997</v>
      </c>
      <c r="F883" s="118">
        <v>43070</v>
      </c>
      <c r="G883" s="119" t="s">
        <v>875</v>
      </c>
      <c r="H883" s="115" t="s">
        <v>848</v>
      </c>
      <c r="I883" s="118">
        <v>43368</v>
      </c>
      <c r="J883" s="120">
        <v>17351.629999999997</v>
      </c>
      <c r="K883" s="121">
        <v>16554.46</v>
      </c>
      <c r="M883" s="123"/>
    </row>
    <row r="884" spans="1:13" s="122" customFormat="1" x14ac:dyDescent="0.2">
      <c r="A884" s="115">
        <v>2017</v>
      </c>
      <c r="B884" s="116" t="s">
        <v>900</v>
      </c>
      <c r="C884" s="115">
        <v>201701702</v>
      </c>
      <c r="D884" s="117" t="s">
        <v>1067</v>
      </c>
      <c r="E884" s="118">
        <v>42997</v>
      </c>
      <c r="F884" s="118">
        <v>43070</v>
      </c>
      <c r="G884" s="119" t="s">
        <v>875</v>
      </c>
      <c r="H884" s="115" t="s">
        <v>848</v>
      </c>
      <c r="I884" s="118">
        <v>43241</v>
      </c>
      <c r="J884" s="120">
        <v>20756</v>
      </c>
      <c r="K884" s="121">
        <v>19793.2</v>
      </c>
      <c r="M884" s="123"/>
    </row>
    <row r="885" spans="1:13" s="122" customFormat="1" x14ac:dyDescent="0.2">
      <c r="A885" s="115">
        <v>2017</v>
      </c>
      <c r="B885" s="116" t="s">
        <v>858</v>
      </c>
      <c r="C885" s="115">
        <v>201701703</v>
      </c>
      <c r="D885" s="117" t="s">
        <v>1067</v>
      </c>
      <c r="E885" s="118">
        <v>42997</v>
      </c>
      <c r="F885" s="118">
        <v>43070</v>
      </c>
      <c r="G885" s="119" t="s">
        <v>875</v>
      </c>
      <c r="H885" s="115" t="s">
        <v>848</v>
      </c>
      <c r="I885" s="118">
        <v>43322</v>
      </c>
      <c r="J885" s="120">
        <v>12946.46</v>
      </c>
      <c r="K885" s="121">
        <v>12358.16</v>
      </c>
      <c r="M885" s="123"/>
    </row>
    <row r="886" spans="1:13" s="122" customFormat="1" x14ac:dyDescent="0.2">
      <c r="A886" s="115">
        <v>2017</v>
      </c>
      <c r="B886" s="116" t="s">
        <v>900</v>
      </c>
      <c r="C886" s="115">
        <v>201701704</v>
      </c>
      <c r="D886" s="117" t="s">
        <v>1067</v>
      </c>
      <c r="E886" s="118">
        <v>42997</v>
      </c>
      <c r="F886" s="118">
        <v>43070</v>
      </c>
      <c r="G886" s="119" t="s">
        <v>875</v>
      </c>
      <c r="H886" s="115" t="s">
        <v>848</v>
      </c>
      <c r="I886" s="118">
        <v>43272</v>
      </c>
      <c r="J886" s="120">
        <v>86778.452631578242</v>
      </c>
      <c r="K886" s="121">
        <v>82439.53</v>
      </c>
      <c r="M886" s="123"/>
    </row>
    <row r="887" spans="1:13" s="122" customFormat="1" x14ac:dyDescent="0.2">
      <c r="A887" s="115">
        <v>2017</v>
      </c>
      <c r="B887" s="116" t="s">
        <v>884</v>
      </c>
      <c r="C887" s="115">
        <v>201701706</v>
      </c>
      <c r="D887" s="117" t="s">
        <v>1067</v>
      </c>
      <c r="E887" s="118">
        <v>42997</v>
      </c>
      <c r="F887" s="118">
        <v>43070</v>
      </c>
      <c r="G887" s="119" t="s">
        <v>875</v>
      </c>
      <c r="H887" s="115" t="s">
        <v>848</v>
      </c>
      <c r="I887" s="118">
        <v>43277</v>
      </c>
      <c r="J887" s="120">
        <v>66991.520000000004</v>
      </c>
      <c r="K887" s="121">
        <v>63938.58</v>
      </c>
      <c r="M887" s="123"/>
    </row>
    <row r="888" spans="1:13" s="122" customFormat="1" x14ac:dyDescent="0.2">
      <c r="A888" s="115">
        <v>2017</v>
      </c>
      <c r="B888" s="116" t="s">
        <v>880</v>
      </c>
      <c r="C888" s="115">
        <v>201701709</v>
      </c>
      <c r="D888" s="117" t="s">
        <v>1067</v>
      </c>
      <c r="E888" s="118">
        <v>42997</v>
      </c>
      <c r="F888" s="118">
        <v>43070</v>
      </c>
      <c r="G888" s="119" t="s">
        <v>875</v>
      </c>
      <c r="H888" s="115"/>
      <c r="I888" s="118"/>
      <c r="J888" s="120">
        <v>0</v>
      </c>
      <c r="K888" s="121"/>
      <c r="M888" s="123"/>
    </row>
    <row r="889" spans="1:13" s="122" customFormat="1" x14ac:dyDescent="0.2">
      <c r="A889" s="115">
        <v>2017</v>
      </c>
      <c r="B889" s="116" t="s">
        <v>886</v>
      </c>
      <c r="C889" s="115">
        <v>201701710</v>
      </c>
      <c r="D889" s="117" t="s">
        <v>1067</v>
      </c>
      <c r="E889" s="118">
        <v>42997</v>
      </c>
      <c r="F889" s="118">
        <v>43070</v>
      </c>
      <c r="G889" s="119" t="s">
        <v>875</v>
      </c>
      <c r="H889" s="115" t="s">
        <v>848</v>
      </c>
      <c r="I889" s="118">
        <v>43334</v>
      </c>
      <c r="J889" s="120">
        <v>90507.88</v>
      </c>
      <c r="K889" s="121">
        <v>86177.49</v>
      </c>
      <c r="M889" s="123"/>
    </row>
    <row r="890" spans="1:13" s="122" customFormat="1" x14ac:dyDescent="0.2">
      <c r="A890" s="115">
        <v>2017</v>
      </c>
      <c r="B890" s="116" t="s">
        <v>884</v>
      </c>
      <c r="C890" s="115">
        <v>201701713</v>
      </c>
      <c r="D890" s="117" t="s">
        <v>1067</v>
      </c>
      <c r="E890" s="118">
        <v>42997</v>
      </c>
      <c r="F890" s="118">
        <v>43070</v>
      </c>
      <c r="G890" s="119" t="s">
        <v>875</v>
      </c>
      <c r="H890" s="115" t="s">
        <v>848</v>
      </c>
      <c r="I890" s="118">
        <v>43334</v>
      </c>
      <c r="J890" s="120">
        <v>55789.919999999998</v>
      </c>
      <c r="K890" s="121">
        <v>53240.38</v>
      </c>
      <c r="M890" s="123"/>
    </row>
    <row r="891" spans="1:13" s="122" customFormat="1" x14ac:dyDescent="0.2">
      <c r="A891" s="115">
        <v>2017</v>
      </c>
      <c r="B891" s="116" t="s">
        <v>884</v>
      </c>
      <c r="C891" s="115">
        <v>201701714</v>
      </c>
      <c r="D891" s="117" t="s">
        <v>1067</v>
      </c>
      <c r="E891" s="118">
        <v>42997</v>
      </c>
      <c r="F891" s="118">
        <v>43070</v>
      </c>
      <c r="G891" s="119" t="s">
        <v>875</v>
      </c>
      <c r="H891" s="115" t="s">
        <v>848</v>
      </c>
      <c r="I891" s="118">
        <v>43334</v>
      </c>
      <c r="J891" s="120">
        <v>84059.38</v>
      </c>
      <c r="K891" s="121">
        <v>80242.83</v>
      </c>
      <c r="M891" s="123"/>
    </row>
    <row r="892" spans="1:13" s="122" customFormat="1" x14ac:dyDescent="0.2">
      <c r="A892" s="115">
        <v>2017</v>
      </c>
      <c r="B892" s="116" t="s">
        <v>884</v>
      </c>
      <c r="C892" s="115">
        <v>201701715</v>
      </c>
      <c r="D892" s="117" t="s">
        <v>1067</v>
      </c>
      <c r="E892" s="118">
        <v>42997</v>
      </c>
      <c r="F892" s="118">
        <v>43070</v>
      </c>
      <c r="G892" s="119" t="s">
        <v>875</v>
      </c>
      <c r="H892" s="115" t="s">
        <v>848</v>
      </c>
      <c r="I892" s="118">
        <v>43311</v>
      </c>
      <c r="J892" s="120">
        <v>70803.150000000009</v>
      </c>
      <c r="K892" s="121">
        <v>67603.520000000004</v>
      </c>
      <c r="M892" s="123"/>
    </row>
    <row r="893" spans="1:13" s="122" customFormat="1" x14ac:dyDescent="0.2">
      <c r="A893" s="115">
        <v>2017</v>
      </c>
      <c r="B893" s="116" t="s">
        <v>884</v>
      </c>
      <c r="C893" s="115">
        <v>201701716</v>
      </c>
      <c r="D893" s="117" t="s">
        <v>1067</v>
      </c>
      <c r="E893" s="118">
        <v>42997</v>
      </c>
      <c r="F893" s="118">
        <v>43070</v>
      </c>
      <c r="G893" s="119" t="s">
        <v>875</v>
      </c>
      <c r="H893" s="115" t="s">
        <v>848</v>
      </c>
      <c r="I893" s="118">
        <v>43329</v>
      </c>
      <c r="J893" s="120">
        <v>55089.06</v>
      </c>
      <c r="K893" s="121">
        <v>52579.35</v>
      </c>
      <c r="M893" s="123"/>
    </row>
    <row r="894" spans="1:13" s="122" customFormat="1" x14ac:dyDescent="0.2">
      <c r="A894" s="115">
        <v>2017</v>
      </c>
      <c r="B894" s="116" t="s">
        <v>909</v>
      </c>
      <c r="C894" s="115">
        <v>201701717</v>
      </c>
      <c r="D894" s="117" t="s">
        <v>1067</v>
      </c>
      <c r="E894" s="118">
        <v>42997</v>
      </c>
      <c r="F894" s="118">
        <v>43070</v>
      </c>
      <c r="G894" s="119" t="s">
        <v>875</v>
      </c>
      <c r="H894" s="115"/>
      <c r="I894" s="118"/>
      <c r="J894" s="120">
        <v>0</v>
      </c>
      <c r="K894" s="121"/>
      <c r="M894" s="123"/>
    </row>
    <row r="895" spans="1:13" s="122" customFormat="1" x14ac:dyDescent="0.2">
      <c r="A895" s="115">
        <v>2017</v>
      </c>
      <c r="B895" s="116" t="s">
        <v>900</v>
      </c>
      <c r="C895" s="115">
        <v>201701719</v>
      </c>
      <c r="D895" s="117" t="s">
        <v>1067</v>
      </c>
      <c r="E895" s="118">
        <v>43070</v>
      </c>
      <c r="F895" s="118">
        <v>43070</v>
      </c>
      <c r="G895" s="119" t="s">
        <v>847</v>
      </c>
      <c r="H895" s="115" t="s">
        <v>848</v>
      </c>
      <c r="I895" s="118">
        <v>43159</v>
      </c>
      <c r="J895" s="120">
        <v>64389.999999999483</v>
      </c>
      <c r="K895" s="121">
        <v>61170.5</v>
      </c>
      <c r="M895" s="123"/>
    </row>
    <row r="896" spans="1:13" s="122" customFormat="1" x14ac:dyDescent="0.2">
      <c r="A896" s="115">
        <v>2017</v>
      </c>
      <c r="B896" s="116" t="s">
        <v>880</v>
      </c>
      <c r="C896" s="115">
        <v>201701720</v>
      </c>
      <c r="D896" s="117" t="s">
        <v>1067</v>
      </c>
      <c r="E896" s="118">
        <v>42997</v>
      </c>
      <c r="F896" s="118">
        <v>43070</v>
      </c>
      <c r="G896" s="119" t="s">
        <v>875</v>
      </c>
      <c r="H896" s="115" t="s">
        <v>848</v>
      </c>
      <c r="I896" s="118">
        <v>43234</v>
      </c>
      <c r="J896" s="120">
        <v>31190.940000000002</v>
      </c>
      <c r="K896" s="121">
        <v>29871.79</v>
      </c>
      <c r="M896" s="123"/>
    </row>
    <row r="897" spans="1:13" s="122" customFormat="1" x14ac:dyDescent="0.2">
      <c r="A897" s="115">
        <v>2017</v>
      </c>
      <c r="B897" s="116" t="s">
        <v>969</v>
      </c>
      <c r="C897" s="115">
        <v>201701723</v>
      </c>
      <c r="D897" s="117" t="s">
        <v>1067</v>
      </c>
      <c r="E897" s="118">
        <v>42997</v>
      </c>
      <c r="F897" s="118">
        <v>43073</v>
      </c>
      <c r="G897" s="119" t="s">
        <v>879</v>
      </c>
      <c r="H897" s="115" t="s">
        <v>848</v>
      </c>
      <c r="I897" s="118">
        <v>43322</v>
      </c>
      <c r="J897" s="120">
        <v>13999.999999999887</v>
      </c>
      <c r="K897" s="121">
        <v>13300</v>
      </c>
      <c r="M897" s="123"/>
    </row>
    <row r="898" spans="1:13" s="122" customFormat="1" x14ac:dyDescent="0.2">
      <c r="A898" s="115">
        <v>2017</v>
      </c>
      <c r="B898" s="116" t="s">
        <v>886</v>
      </c>
      <c r="C898" s="115">
        <v>201701724</v>
      </c>
      <c r="D898" s="117" t="s">
        <v>1067</v>
      </c>
      <c r="E898" s="118">
        <v>42997</v>
      </c>
      <c r="F898" s="118">
        <v>43073</v>
      </c>
      <c r="G898" s="119" t="s">
        <v>875</v>
      </c>
      <c r="H898" s="115" t="s">
        <v>848</v>
      </c>
      <c r="I898" s="118">
        <v>43311</v>
      </c>
      <c r="J898" s="120">
        <v>23320.79999999981</v>
      </c>
      <c r="K898" s="121">
        <v>22154.76</v>
      </c>
      <c r="M898" s="123"/>
    </row>
    <row r="899" spans="1:13" s="122" customFormat="1" x14ac:dyDescent="0.2">
      <c r="A899" s="115">
        <v>2017</v>
      </c>
      <c r="B899" s="116" t="s">
        <v>909</v>
      </c>
      <c r="C899" s="115">
        <v>201701726</v>
      </c>
      <c r="D899" s="117" t="s">
        <v>1067</v>
      </c>
      <c r="E899" s="118">
        <v>42997</v>
      </c>
      <c r="F899" s="118">
        <v>43073</v>
      </c>
      <c r="G899" s="119" t="s">
        <v>875</v>
      </c>
      <c r="H899" s="115" t="s">
        <v>848</v>
      </c>
      <c r="I899" s="118">
        <v>43272</v>
      </c>
      <c r="J899" s="120">
        <v>59339.99999999952</v>
      </c>
      <c r="K899" s="121">
        <v>56373</v>
      </c>
      <c r="M899" s="123"/>
    </row>
    <row r="900" spans="1:13" s="122" customFormat="1" x14ac:dyDescent="0.2">
      <c r="A900" s="115">
        <v>2017</v>
      </c>
      <c r="B900" s="116" t="s">
        <v>880</v>
      </c>
      <c r="C900" s="115">
        <v>201701735</v>
      </c>
      <c r="D900" s="117" t="s">
        <v>1067</v>
      </c>
      <c r="E900" s="118">
        <v>42997</v>
      </c>
      <c r="F900" s="118">
        <v>43075</v>
      </c>
      <c r="G900" s="119" t="s">
        <v>875</v>
      </c>
      <c r="H900" s="115"/>
      <c r="I900" s="118"/>
      <c r="J900" s="120">
        <v>0</v>
      </c>
      <c r="K900" s="121"/>
      <c r="M900" s="123"/>
    </row>
    <row r="901" spans="1:13" s="122" customFormat="1" x14ac:dyDescent="0.2">
      <c r="A901" s="115">
        <v>2017</v>
      </c>
      <c r="B901" s="116" t="s">
        <v>862</v>
      </c>
      <c r="C901" s="115">
        <v>201701744</v>
      </c>
      <c r="D901" s="117" t="s">
        <v>1067</v>
      </c>
      <c r="E901" s="118">
        <v>42997</v>
      </c>
      <c r="F901" s="118">
        <v>43077</v>
      </c>
      <c r="G901" s="119" t="s">
        <v>875</v>
      </c>
      <c r="H901" s="115"/>
      <c r="I901" s="118"/>
      <c r="J901" s="120">
        <v>0</v>
      </c>
      <c r="K901" s="121"/>
      <c r="M901" s="123"/>
    </row>
    <row r="902" spans="1:13" s="122" customFormat="1" x14ac:dyDescent="0.2">
      <c r="A902" s="115">
        <v>2017</v>
      </c>
      <c r="B902" s="116" t="s">
        <v>862</v>
      </c>
      <c r="C902" s="115">
        <v>201701745</v>
      </c>
      <c r="D902" s="117" t="s">
        <v>1067</v>
      </c>
      <c r="E902" s="118">
        <v>42997</v>
      </c>
      <c r="F902" s="118">
        <v>43077</v>
      </c>
      <c r="G902" s="119" t="s">
        <v>875</v>
      </c>
      <c r="H902" s="115" t="s">
        <v>848</v>
      </c>
      <c r="I902" s="118">
        <v>43277</v>
      </c>
      <c r="J902" s="120">
        <v>115117.21</v>
      </c>
      <c r="K902" s="121">
        <v>109864.94</v>
      </c>
      <c r="M902" s="123"/>
    </row>
    <row r="903" spans="1:13" s="122" customFormat="1" x14ac:dyDescent="0.2">
      <c r="A903" s="115">
        <v>2017</v>
      </c>
      <c r="B903" s="116" t="s">
        <v>862</v>
      </c>
      <c r="C903" s="115">
        <v>201701746</v>
      </c>
      <c r="D903" s="117" t="s">
        <v>1067</v>
      </c>
      <c r="E903" s="118">
        <v>42997</v>
      </c>
      <c r="F903" s="118">
        <v>43077</v>
      </c>
      <c r="G903" s="119" t="s">
        <v>875</v>
      </c>
      <c r="H903" s="115"/>
      <c r="I903" s="118"/>
      <c r="J903" s="120">
        <v>0</v>
      </c>
      <c r="K903" s="121"/>
      <c r="M903" s="123"/>
    </row>
    <row r="904" spans="1:13" s="122" customFormat="1" x14ac:dyDescent="0.2">
      <c r="A904" s="115">
        <v>2017</v>
      </c>
      <c r="B904" s="116" t="s">
        <v>884</v>
      </c>
      <c r="C904" s="115">
        <v>201701747</v>
      </c>
      <c r="D904" s="117" t="s">
        <v>1067</v>
      </c>
      <c r="E904" s="118">
        <v>42997</v>
      </c>
      <c r="F904" s="118">
        <v>43077</v>
      </c>
      <c r="G904" s="119" t="s">
        <v>875</v>
      </c>
      <c r="H904" s="115" t="s">
        <v>848</v>
      </c>
      <c r="I904" s="118">
        <v>43238</v>
      </c>
      <c r="J904" s="120">
        <v>69268.34736842048</v>
      </c>
      <c r="K904" s="121">
        <v>65804.929999999993</v>
      </c>
      <c r="M904" s="123"/>
    </row>
    <row r="905" spans="1:13" s="122" customFormat="1" x14ac:dyDescent="0.2">
      <c r="A905" s="115">
        <v>2017</v>
      </c>
      <c r="B905" s="116" t="s">
        <v>880</v>
      </c>
      <c r="C905" s="115">
        <v>201701748</v>
      </c>
      <c r="D905" s="117" t="s">
        <v>1067</v>
      </c>
      <c r="E905" s="118">
        <v>42997</v>
      </c>
      <c r="F905" s="118">
        <v>43077</v>
      </c>
      <c r="G905" s="119" t="s">
        <v>875</v>
      </c>
      <c r="H905" s="115" t="s">
        <v>848</v>
      </c>
      <c r="I905" s="118">
        <v>43361</v>
      </c>
      <c r="J905" s="120">
        <v>40599.999999999673</v>
      </c>
      <c r="K905" s="121">
        <v>38570</v>
      </c>
      <c r="M905" s="123"/>
    </row>
    <row r="906" spans="1:13" s="122" customFormat="1" x14ac:dyDescent="0.2">
      <c r="A906" s="115">
        <v>2017</v>
      </c>
      <c r="B906" s="116" t="s">
        <v>994</v>
      </c>
      <c r="C906" s="115">
        <v>201701749</v>
      </c>
      <c r="D906" s="117" t="s">
        <v>1067</v>
      </c>
      <c r="E906" s="118">
        <v>42997</v>
      </c>
      <c r="F906" s="118">
        <v>43077</v>
      </c>
      <c r="G906" s="119" t="s">
        <v>875</v>
      </c>
      <c r="H906" s="115" t="s">
        <v>848</v>
      </c>
      <c r="I906" s="118">
        <v>43223</v>
      </c>
      <c r="J906" s="120">
        <v>68649.999999999447</v>
      </c>
      <c r="K906" s="121">
        <v>65217.5</v>
      </c>
      <c r="M906" s="123"/>
    </row>
    <row r="907" spans="1:13" s="122" customFormat="1" x14ac:dyDescent="0.2">
      <c r="A907" s="115">
        <v>2017</v>
      </c>
      <c r="B907" s="116" t="s">
        <v>994</v>
      </c>
      <c r="C907" s="115">
        <v>201701750</v>
      </c>
      <c r="D907" s="117" t="s">
        <v>1067</v>
      </c>
      <c r="E907" s="118">
        <v>42997</v>
      </c>
      <c r="F907" s="118">
        <v>43077</v>
      </c>
      <c r="G907" s="119" t="s">
        <v>875</v>
      </c>
      <c r="H907" s="115"/>
      <c r="I907" s="118"/>
      <c r="J907" s="120">
        <v>0</v>
      </c>
      <c r="K907" s="121"/>
      <c r="M907" s="123"/>
    </row>
    <row r="908" spans="1:13" s="122" customFormat="1" x14ac:dyDescent="0.2">
      <c r="A908" s="115">
        <v>2017</v>
      </c>
      <c r="B908" s="116" t="s">
        <v>880</v>
      </c>
      <c r="C908" s="115">
        <v>201701751</v>
      </c>
      <c r="D908" s="117" t="s">
        <v>1067</v>
      </c>
      <c r="E908" s="118">
        <v>42997</v>
      </c>
      <c r="F908" s="118">
        <v>43077</v>
      </c>
      <c r="G908" s="119" t="s">
        <v>875</v>
      </c>
      <c r="H908" s="115" t="s">
        <v>848</v>
      </c>
      <c r="I908" s="118">
        <v>43258</v>
      </c>
      <c r="J908" s="120">
        <v>6355.58</v>
      </c>
      <c r="K908" s="121">
        <v>6118.55</v>
      </c>
      <c r="M908" s="123"/>
    </row>
    <row r="909" spans="1:13" s="122" customFormat="1" x14ac:dyDescent="0.2">
      <c r="A909" s="115">
        <v>2017</v>
      </c>
      <c r="B909" s="116" t="s">
        <v>880</v>
      </c>
      <c r="C909" s="115">
        <v>201701754</v>
      </c>
      <c r="D909" s="117" t="s">
        <v>1067</v>
      </c>
      <c r="E909" s="118">
        <v>42997</v>
      </c>
      <c r="F909" s="118">
        <v>43077</v>
      </c>
      <c r="G909" s="119" t="s">
        <v>875</v>
      </c>
      <c r="H909" s="115" t="s">
        <v>848</v>
      </c>
      <c r="I909" s="118">
        <v>43207</v>
      </c>
      <c r="J909" s="120">
        <v>53442.8</v>
      </c>
      <c r="K909" s="121">
        <v>50995.66</v>
      </c>
      <c r="M909" s="123"/>
    </row>
    <row r="910" spans="1:13" s="122" customFormat="1" x14ac:dyDescent="0.2">
      <c r="A910" s="115">
        <v>2017</v>
      </c>
      <c r="B910" s="116" t="s">
        <v>915</v>
      </c>
      <c r="C910" s="115">
        <v>201800007</v>
      </c>
      <c r="D910" s="117" t="s">
        <v>1067</v>
      </c>
      <c r="E910" s="118">
        <v>43093</v>
      </c>
      <c r="F910" s="118">
        <v>43103</v>
      </c>
      <c r="G910" s="119" t="s">
        <v>847</v>
      </c>
      <c r="H910" s="115" t="s">
        <v>848</v>
      </c>
      <c r="I910" s="118">
        <v>43159</v>
      </c>
      <c r="J910" s="120">
        <v>206913.84</v>
      </c>
      <c r="K910" s="121">
        <v>197096.75</v>
      </c>
      <c r="M910" s="123"/>
    </row>
    <row r="911" spans="1:13" s="122" customFormat="1" x14ac:dyDescent="0.2">
      <c r="A911" s="115">
        <v>2017</v>
      </c>
      <c r="B911" s="116" t="s">
        <v>900</v>
      </c>
      <c r="C911" s="115">
        <v>201800008</v>
      </c>
      <c r="D911" s="117" t="s">
        <v>1067</v>
      </c>
      <c r="E911" s="118">
        <v>42997</v>
      </c>
      <c r="F911" s="118">
        <v>43103</v>
      </c>
      <c r="G911" s="119" t="s">
        <v>875</v>
      </c>
      <c r="H911" s="115" t="s">
        <v>848</v>
      </c>
      <c r="I911" s="118">
        <v>43276</v>
      </c>
      <c r="J911" s="120">
        <v>68017.09</v>
      </c>
      <c r="K911" s="121">
        <v>64916.24</v>
      </c>
      <c r="M911" s="123"/>
    </row>
    <row r="912" spans="1:13" s="122" customFormat="1" x14ac:dyDescent="0.2">
      <c r="A912" s="115">
        <v>2017</v>
      </c>
      <c r="B912" s="116" t="s">
        <v>994</v>
      </c>
      <c r="C912" s="115">
        <v>201800009</v>
      </c>
      <c r="D912" s="117" t="s">
        <v>1067</v>
      </c>
      <c r="E912" s="118">
        <v>42997</v>
      </c>
      <c r="F912" s="118">
        <v>43103</v>
      </c>
      <c r="G912" s="119" t="s">
        <v>875</v>
      </c>
      <c r="H912" s="115" t="s">
        <v>848</v>
      </c>
      <c r="I912" s="118">
        <v>43168</v>
      </c>
      <c r="J912" s="120">
        <v>88099.28</v>
      </c>
      <c r="K912" s="121">
        <v>83993.67</v>
      </c>
      <c r="M912" s="123"/>
    </row>
    <row r="913" spans="1:13" s="122" customFormat="1" x14ac:dyDescent="0.2">
      <c r="A913" s="115">
        <v>2017</v>
      </c>
      <c r="B913" s="116" t="s">
        <v>909</v>
      </c>
      <c r="C913" s="115">
        <v>201800010</v>
      </c>
      <c r="D913" s="117" t="s">
        <v>1067</v>
      </c>
      <c r="E913" s="118">
        <v>42985</v>
      </c>
      <c r="F913" s="118">
        <v>43103</v>
      </c>
      <c r="G913" s="119" t="s">
        <v>875</v>
      </c>
      <c r="H913" s="115"/>
      <c r="I913" s="118"/>
      <c r="J913" s="120">
        <v>0</v>
      </c>
      <c r="K913" s="121"/>
      <c r="M913" s="123"/>
    </row>
    <row r="914" spans="1:13" s="122" customFormat="1" x14ac:dyDescent="0.2">
      <c r="A914" s="115">
        <v>2017</v>
      </c>
      <c r="B914" s="116" t="s">
        <v>969</v>
      </c>
      <c r="C914" s="115">
        <v>201800013</v>
      </c>
      <c r="D914" s="117" t="s">
        <v>1067</v>
      </c>
      <c r="E914" s="118">
        <v>43003</v>
      </c>
      <c r="F914" s="118">
        <v>43108</v>
      </c>
      <c r="G914" s="119" t="s">
        <v>1049</v>
      </c>
      <c r="H914" s="115" t="s">
        <v>848</v>
      </c>
      <c r="I914" s="118">
        <v>43168</v>
      </c>
      <c r="J914" s="120">
        <v>38316.800000000003</v>
      </c>
      <c r="K914" s="121">
        <v>36584.04</v>
      </c>
      <c r="M914" s="123"/>
    </row>
    <row r="915" spans="1:13" s="122" customFormat="1" x14ac:dyDescent="0.2">
      <c r="A915" s="115">
        <v>2017</v>
      </c>
      <c r="B915" s="116" t="s">
        <v>994</v>
      </c>
      <c r="C915" s="115">
        <v>201800029</v>
      </c>
      <c r="D915" s="117" t="s">
        <v>1067</v>
      </c>
      <c r="E915" s="118">
        <v>42985</v>
      </c>
      <c r="F915" s="118">
        <v>43112</v>
      </c>
      <c r="G915" s="119" t="s">
        <v>875</v>
      </c>
      <c r="H915" s="115"/>
      <c r="I915" s="118"/>
      <c r="J915" s="120">
        <v>0</v>
      </c>
      <c r="K915" s="121"/>
      <c r="M915" s="123"/>
    </row>
    <row r="916" spans="1:13" s="122" customFormat="1" x14ac:dyDescent="0.2">
      <c r="A916" s="115">
        <v>2017</v>
      </c>
      <c r="B916" s="116" t="s">
        <v>858</v>
      </c>
      <c r="C916" s="115">
        <v>201800025</v>
      </c>
      <c r="D916" s="117" t="s">
        <v>1067</v>
      </c>
      <c r="E916" s="118">
        <v>42997</v>
      </c>
      <c r="F916" s="118">
        <v>43110</v>
      </c>
      <c r="G916" s="119" t="s">
        <v>875</v>
      </c>
      <c r="H916" s="115" t="s">
        <v>848</v>
      </c>
      <c r="I916" s="118">
        <v>43161</v>
      </c>
      <c r="J916" s="120">
        <v>89339.557894736121</v>
      </c>
      <c r="K916" s="121">
        <v>84872.58</v>
      </c>
      <c r="M916" s="123"/>
    </row>
    <row r="917" spans="1:13" s="122" customFormat="1" x14ac:dyDescent="0.2">
      <c r="A917" s="115">
        <v>2017</v>
      </c>
      <c r="B917" s="116" t="s">
        <v>844</v>
      </c>
      <c r="C917" s="115">
        <v>201800035</v>
      </c>
      <c r="D917" s="117" t="s">
        <v>1067</v>
      </c>
      <c r="E917" s="118">
        <v>42997</v>
      </c>
      <c r="F917" s="118">
        <v>43116</v>
      </c>
      <c r="G917" s="119" t="s">
        <v>875</v>
      </c>
      <c r="H917" s="115" t="s">
        <v>848</v>
      </c>
      <c r="I917" s="118">
        <v>43180</v>
      </c>
      <c r="J917" s="120">
        <v>20448.999999999833</v>
      </c>
      <c r="K917" s="121">
        <v>19426.55</v>
      </c>
      <c r="M917" s="123"/>
    </row>
    <row r="918" spans="1:13" s="122" customFormat="1" x14ac:dyDescent="0.2">
      <c r="A918" s="115">
        <v>2017</v>
      </c>
      <c r="B918" s="116" t="s">
        <v>880</v>
      </c>
      <c r="C918" s="115">
        <v>201800036</v>
      </c>
      <c r="D918" s="117" t="s">
        <v>1067</v>
      </c>
      <c r="E918" s="118">
        <v>42997</v>
      </c>
      <c r="F918" s="118">
        <v>43116</v>
      </c>
      <c r="G918" s="119" t="s">
        <v>875</v>
      </c>
      <c r="H918" s="115"/>
      <c r="I918" s="118"/>
      <c r="J918" s="120">
        <v>0</v>
      </c>
      <c r="K918" s="121"/>
      <c r="M918" s="123"/>
    </row>
    <row r="919" spans="1:13" s="122" customFormat="1" x14ac:dyDescent="0.2">
      <c r="A919" s="115">
        <v>2017</v>
      </c>
      <c r="B919" s="116" t="s">
        <v>884</v>
      </c>
      <c r="C919" s="115">
        <v>201800037</v>
      </c>
      <c r="D919" s="117" t="s">
        <v>1067</v>
      </c>
      <c r="E919" s="118">
        <v>42997</v>
      </c>
      <c r="F919" s="118">
        <v>43116</v>
      </c>
      <c r="G919" s="119" t="s">
        <v>875</v>
      </c>
      <c r="H919" s="115" t="s">
        <v>848</v>
      </c>
      <c r="I919" s="118">
        <v>43228</v>
      </c>
      <c r="J919" s="120">
        <v>19379.999999999844</v>
      </c>
      <c r="K919" s="121">
        <v>18411</v>
      </c>
      <c r="M919" s="123"/>
    </row>
    <row r="920" spans="1:13" s="122" customFormat="1" x14ac:dyDescent="0.2">
      <c r="A920" s="115">
        <v>2017</v>
      </c>
      <c r="B920" s="116" t="s">
        <v>880</v>
      </c>
      <c r="C920" s="115">
        <v>201800049</v>
      </c>
      <c r="D920" s="117" t="s">
        <v>1067</v>
      </c>
      <c r="E920" s="118">
        <v>42997</v>
      </c>
      <c r="F920" s="118">
        <v>43118</v>
      </c>
      <c r="G920" s="119" t="s">
        <v>875</v>
      </c>
      <c r="H920" s="115" t="s">
        <v>848</v>
      </c>
      <c r="I920" s="118">
        <v>43168</v>
      </c>
      <c r="J920" s="120">
        <v>28764</v>
      </c>
      <c r="K920" s="121">
        <v>27398.3</v>
      </c>
      <c r="M920" s="123"/>
    </row>
    <row r="921" spans="1:13" s="122" customFormat="1" x14ac:dyDescent="0.2">
      <c r="A921" s="115">
        <v>2017</v>
      </c>
      <c r="B921" s="116" t="s">
        <v>909</v>
      </c>
      <c r="C921" s="115">
        <v>201800050</v>
      </c>
      <c r="D921" s="117" t="s">
        <v>1067</v>
      </c>
      <c r="E921" s="118">
        <v>42997</v>
      </c>
      <c r="F921" s="118">
        <v>43118</v>
      </c>
      <c r="G921" s="119" t="s">
        <v>875</v>
      </c>
      <c r="H921" s="115" t="s">
        <v>848</v>
      </c>
      <c r="I921" s="118">
        <v>43167</v>
      </c>
      <c r="J921" s="120">
        <v>38775</v>
      </c>
      <c r="K921" s="121">
        <v>36911.25</v>
      </c>
      <c r="M921" s="123"/>
    </row>
    <row r="922" spans="1:13" s="122" customFormat="1" x14ac:dyDescent="0.2">
      <c r="A922" s="115">
        <v>2017</v>
      </c>
      <c r="B922" s="116" t="s">
        <v>909</v>
      </c>
      <c r="C922" s="115">
        <v>201800051</v>
      </c>
      <c r="D922" s="117" t="s">
        <v>1067</v>
      </c>
      <c r="E922" s="118">
        <v>42997</v>
      </c>
      <c r="F922" s="118">
        <v>43118</v>
      </c>
      <c r="G922" s="119" t="s">
        <v>875</v>
      </c>
      <c r="H922" s="115" t="s">
        <v>848</v>
      </c>
      <c r="I922" s="118">
        <v>43196</v>
      </c>
      <c r="J922" s="120">
        <v>53575</v>
      </c>
      <c r="K922" s="121">
        <v>51046.25</v>
      </c>
      <c r="M922" s="123"/>
    </row>
    <row r="923" spans="1:13" s="122" customFormat="1" x14ac:dyDescent="0.2">
      <c r="A923" s="115">
        <v>2017</v>
      </c>
      <c r="B923" s="116" t="s">
        <v>880</v>
      </c>
      <c r="C923" s="115">
        <v>201800054</v>
      </c>
      <c r="D923" s="117" t="s">
        <v>1067</v>
      </c>
      <c r="E923" s="118">
        <v>42997</v>
      </c>
      <c r="F923" s="118">
        <v>43123</v>
      </c>
      <c r="G923" s="119" t="s">
        <v>875</v>
      </c>
      <c r="H923" s="115"/>
      <c r="I923" s="118"/>
      <c r="J923" s="120">
        <v>0</v>
      </c>
      <c r="K923" s="121"/>
      <c r="M923" s="123"/>
    </row>
    <row r="924" spans="1:13" s="122" customFormat="1" x14ac:dyDescent="0.2">
      <c r="A924" s="115">
        <v>2017</v>
      </c>
      <c r="B924" s="116" t="s">
        <v>886</v>
      </c>
      <c r="C924" s="115">
        <v>201800055</v>
      </c>
      <c r="D924" s="117" t="s">
        <v>1067</v>
      </c>
      <c r="E924" s="118">
        <v>42997</v>
      </c>
      <c r="F924" s="118">
        <v>43123</v>
      </c>
      <c r="G924" s="119" t="s">
        <v>875</v>
      </c>
      <c r="H924" s="115" t="s">
        <v>848</v>
      </c>
      <c r="I924" s="118">
        <v>43362</v>
      </c>
      <c r="J924" s="120">
        <v>132110.36000000002</v>
      </c>
      <c r="K924" s="121">
        <v>126137.63</v>
      </c>
      <c r="M924" s="123"/>
    </row>
    <row r="925" spans="1:13" s="122" customFormat="1" x14ac:dyDescent="0.2">
      <c r="A925" s="115">
        <v>2017</v>
      </c>
      <c r="B925" s="116" t="s">
        <v>886</v>
      </c>
      <c r="C925" s="115">
        <v>201800022</v>
      </c>
      <c r="D925" s="117" t="s">
        <v>1067</v>
      </c>
      <c r="E925" s="118">
        <v>42997</v>
      </c>
      <c r="F925" s="118">
        <v>43110</v>
      </c>
      <c r="G925" s="119" t="s">
        <v>875</v>
      </c>
      <c r="H925" s="115" t="s">
        <v>848</v>
      </c>
      <c r="I925" s="118">
        <v>43159</v>
      </c>
      <c r="J925" s="120">
        <v>18640</v>
      </c>
      <c r="K925" s="121">
        <v>17758</v>
      </c>
      <c r="M925" s="123"/>
    </row>
    <row r="926" spans="1:13" s="122" customFormat="1" x14ac:dyDescent="0.2">
      <c r="A926" s="115">
        <v>2017</v>
      </c>
      <c r="B926" s="116" t="s">
        <v>1059</v>
      </c>
      <c r="C926" s="115">
        <v>201800021</v>
      </c>
      <c r="D926" s="117" t="s">
        <v>1067</v>
      </c>
      <c r="E926" s="118">
        <v>42858</v>
      </c>
      <c r="F926" s="118">
        <v>43110</v>
      </c>
      <c r="G926" s="119" t="s">
        <v>1068</v>
      </c>
      <c r="H926" s="115"/>
      <c r="I926" s="118"/>
      <c r="J926" s="120">
        <v>0</v>
      </c>
      <c r="K926" s="121"/>
      <c r="M926" s="123"/>
    </row>
    <row r="927" spans="1:13" s="122" customFormat="1" x14ac:dyDescent="0.2">
      <c r="A927" s="115">
        <v>2017</v>
      </c>
      <c r="B927" s="116" t="s">
        <v>900</v>
      </c>
      <c r="C927" s="115">
        <v>201800023</v>
      </c>
      <c r="D927" s="117" t="s">
        <v>1067</v>
      </c>
      <c r="E927" s="118">
        <v>42997</v>
      </c>
      <c r="F927" s="118">
        <v>43110</v>
      </c>
      <c r="G927" s="119" t="s">
        <v>875</v>
      </c>
      <c r="H927" s="115"/>
      <c r="I927" s="118"/>
      <c r="J927" s="120">
        <v>0</v>
      </c>
      <c r="K927" s="121"/>
      <c r="M927" s="123"/>
    </row>
    <row r="928" spans="1:13" s="122" customFormat="1" x14ac:dyDescent="0.2">
      <c r="A928" s="115">
        <v>2017</v>
      </c>
      <c r="B928" s="116" t="s">
        <v>880</v>
      </c>
      <c r="C928" s="115">
        <v>201800024</v>
      </c>
      <c r="D928" s="117" t="s">
        <v>1067</v>
      </c>
      <c r="E928" s="118">
        <v>42997</v>
      </c>
      <c r="F928" s="118">
        <v>43110</v>
      </c>
      <c r="G928" s="119" t="s">
        <v>875</v>
      </c>
      <c r="H928" s="115" t="s">
        <v>848</v>
      </c>
      <c r="I928" s="118">
        <v>43186</v>
      </c>
      <c r="J928" s="120">
        <v>38627</v>
      </c>
      <c r="K928" s="121">
        <v>36835.65</v>
      </c>
      <c r="M928" s="123"/>
    </row>
    <row r="929" spans="1:13" s="122" customFormat="1" x14ac:dyDescent="0.2">
      <c r="A929" s="115">
        <v>2017</v>
      </c>
      <c r="B929" s="116" t="s">
        <v>900</v>
      </c>
      <c r="C929" s="115">
        <v>201800057</v>
      </c>
      <c r="D929" s="117" t="s">
        <v>1067</v>
      </c>
      <c r="E929" s="118">
        <v>42997</v>
      </c>
      <c r="F929" s="118">
        <v>43125</v>
      </c>
      <c r="G929" s="119" t="s">
        <v>875</v>
      </c>
      <c r="H929" s="115" t="s">
        <v>848</v>
      </c>
      <c r="I929" s="118">
        <v>43175</v>
      </c>
      <c r="J929" s="120">
        <v>10499.999999999915</v>
      </c>
      <c r="K929" s="121">
        <v>9975</v>
      </c>
      <c r="M929" s="123"/>
    </row>
    <row r="930" spans="1:13" s="122" customFormat="1" x14ac:dyDescent="0.2">
      <c r="A930" s="115">
        <v>2017</v>
      </c>
      <c r="B930" s="116" t="s">
        <v>884</v>
      </c>
      <c r="C930" s="115">
        <v>201800058</v>
      </c>
      <c r="D930" s="117" t="s">
        <v>1067</v>
      </c>
      <c r="E930" s="118">
        <v>42997</v>
      </c>
      <c r="F930" s="118">
        <v>43125</v>
      </c>
      <c r="G930" s="119" t="s">
        <v>875</v>
      </c>
      <c r="H930" s="115"/>
      <c r="I930" s="118"/>
      <c r="J930" s="120">
        <v>0</v>
      </c>
      <c r="K930" s="121"/>
      <c r="M930" s="123"/>
    </row>
    <row r="931" spans="1:13" s="122" customFormat="1" x14ac:dyDescent="0.2">
      <c r="A931" s="115">
        <v>2017</v>
      </c>
      <c r="B931" s="116" t="s">
        <v>886</v>
      </c>
      <c r="C931" s="115">
        <v>201800063</v>
      </c>
      <c r="D931" s="117" t="s">
        <v>1067</v>
      </c>
      <c r="E931" s="118">
        <v>42997</v>
      </c>
      <c r="F931" s="118">
        <v>43132</v>
      </c>
      <c r="G931" s="119" t="s">
        <v>875</v>
      </c>
      <c r="H931" s="115" t="s">
        <v>848</v>
      </c>
      <c r="I931" s="118">
        <v>43368</v>
      </c>
      <c r="J931" s="120">
        <v>25255.29</v>
      </c>
      <c r="K931" s="121">
        <v>24089.89</v>
      </c>
      <c r="M931" s="123"/>
    </row>
    <row r="932" spans="1:13" s="122" customFormat="1" x14ac:dyDescent="0.2">
      <c r="A932" s="115">
        <v>2017</v>
      </c>
      <c r="B932" s="116" t="s">
        <v>880</v>
      </c>
      <c r="C932" s="115">
        <v>201800066</v>
      </c>
      <c r="D932" s="117" t="s">
        <v>1067</v>
      </c>
      <c r="E932" s="118">
        <v>42997</v>
      </c>
      <c r="F932" s="118">
        <v>43132</v>
      </c>
      <c r="G932" s="119" t="s">
        <v>875</v>
      </c>
      <c r="H932" s="115" t="s">
        <v>848</v>
      </c>
      <c r="I932" s="118">
        <v>43272</v>
      </c>
      <c r="J932" s="120">
        <v>42037.93</v>
      </c>
      <c r="K932" s="121">
        <v>40154.879999999997</v>
      </c>
      <c r="M932" s="123"/>
    </row>
    <row r="933" spans="1:13" s="122" customFormat="1" x14ac:dyDescent="0.2">
      <c r="A933" s="115">
        <v>2017</v>
      </c>
      <c r="B933" s="116" t="s">
        <v>1059</v>
      </c>
      <c r="C933" s="115">
        <v>201800067</v>
      </c>
      <c r="D933" s="117" t="s">
        <v>1067</v>
      </c>
      <c r="E933" s="118">
        <v>42992</v>
      </c>
      <c r="F933" s="118">
        <v>43132</v>
      </c>
      <c r="G933" s="119" t="s">
        <v>1020</v>
      </c>
      <c r="H933" s="115"/>
      <c r="I933" s="118"/>
      <c r="J933" s="120">
        <v>0</v>
      </c>
      <c r="K933" s="121"/>
      <c r="M933" s="123"/>
    </row>
    <row r="934" spans="1:13" s="122" customFormat="1" x14ac:dyDescent="0.2">
      <c r="A934" s="115">
        <v>2017</v>
      </c>
      <c r="B934" s="116" t="s">
        <v>994</v>
      </c>
      <c r="C934" s="115">
        <v>201800068</v>
      </c>
      <c r="D934" s="117" t="s">
        <v>1067</v>
      </c>
      <c r="E934" s="118">
        <v>42985</v>
      </c>
      <c r="F934" s="118">
        <v>43132</v>
      </c>
      <c r="G934" s="119" t="s">
        <v>875</v>
      </c>
      <c r="H934" s="115" t="s">
        <v>848</v>
      </c>
      <c r="I934" s="118">
        <v>43277</v>
      </c>
      <c r="J934" s="120">
        <v>96714</v>
      </c>
      <c r="K934" s="121">
        <v>92257.3</v>
      </c>
      <c r="M934" s="123"/>
    </row>
    <row r="935" spans="1:13" s="122" customFormat="1" x14ac:dyDescent="0.2">
      <c r="A935" s="115">
        <v>2017</v>
      </c>
      <c r="B935" s="116" t="s">
        <v>994</v>
      </c>
      <c r="C935" s="115">
        <v>201800069</v>
      </c>
      <c r="D935" s="117" t="s">
        <v>1067</v>
      </c>
      <c r="E935" s="118">
        <v>42985</v>
      </c>
      <c r="F935" s="118">
        <v>43132</v>
      </c>
      <c r="G935" s="119" t="s">
        <v>875</v>
      </c>
      <c r="H935" s="115" t="s">
        <v>848</v>
      </c>
      <c r="I935" s="118">
        <v>43234</v>
      </c>
      <c r="J935" s="120">
        <v>89094.999999999287</v>
      </c>
      <c r="K935" s="121">
        <v>84640.25</v>
      </c>
      <c r="M935" s="123"/>
    </row>
    <row r="936" spans="1:13" s="122" customFormat="1" x14ac:dyDescent="0.2">
      <c r="A936" s="115">
        <v>2017</v>
      </c>
      <c r="B936" s="116" t="s">
        <v>900</v>
      </c>
      <c r="C936" s="115">
        <v>201800075</v>
      </c>
      <c r="D936" s="117" t="s">
        <v>1067</v>
      </c>
      <c r="E936" s="118">
        <v>42997</v>
      </c>
      <c r="F936" s="118">
        <v>43138</v>
      </c>
      <c r="G936" s="119" t="s">
        <v>875</v>
      </c>
      <c r="H936" s="115" t="s">
        <v>848</v>
      </c>
      <c r="I936" s="118">
        <v>43292</v>
      </c>
      <c r="J936" s="120">
        <v>66445.649999999994</v>
      </c>
      <c r="K936" s="121">
        <v>63466.720000000001</v>
      </c>
      <c r="M936" s="123"/>
    </row>
    <row r="937" spans="1:13" s="122" customFormat="1" x14ac:dyDescent="0.2">
      <c r="A937" s="115">
        <v>2017</v>
      </c>
      <c r="B937" s="116" t="s">
        <v>994</v>
      </c>
      <c r="C937" s="115">
        <v>201800076</v>
      </c>
      <c r="D937" s="117" t="s">
        <v>1067</v>
      </c>
      <c r="E937" s="118">
        <v>42997</v>
      </c>
      <c r="F937" s="118">
        <v>43138</v>
      </c>
      <c r="G937" s="119" t="s">
        <v>875</v>
      </c>
      <c r="H937" s="115" t="s">
        <v>848</v>
      </c>
      <c r="I937" s="118">
        <v>43272</v>
      </c>
      <c r="J937" s="120">
        <v>54840</v>
      </c>
      <c r="K937" s="121">
        <v>52298</v>
      </c>
      <c r="M937" s="123"/>
    </row>
    <row r="938" spans="1:13" s="122" customFormat="1" x14ac:dyDescent="0.2">
      <c r="A938" s="115">
        <v>2017</v>
      </c>
      <c r="B938" s="116" t="s">
        <v>880</v>
      </c>
      <c r="C938" s="115">
        <v>201800077</v>
      </c>
      <c r="D938" s="117" t="s">
        <v>1067</v>
      </c>
      <c r="E938" s="118">
        <v>42997</v>
      </c>
      <c r="F938" s="118">
        <v>43138</v>
      </c>
      <c r="G938" s="119" t="s">
        <v>875</v>
      </c>
      <c r="H938" s="115" t="s">
        <v>848</v>
      </c>
      <c r="I938" s="118">
        <v>43241</v>
      </c>
      <c r="J938" s="120">
        <v>50428.999999999593</v>
      </c>
      <c r="K938" s="121">
        <v>47907.55</v>
      </c>
      <c r="M938" s="123"/>
    </row>
    <row r="939" spans="1:13" s="122" customFormat="1" x14ac:dyDescent="0.2">
      <c r="A939" s="115">
        <v>2017</v>
      </c>
      <c r="B939" s="116" t="s">
        <v>909</v>
      </c>
      <c r="C939" s="115">
        <v>201800092</v>
      </c>
      <c r="D939" s="117" t="s">
        <v>1067</v>
      </c>
      <c r="E939" s="118">
        <v>42985</v>
      </c>
      <c r="F939" s="118">
        <v>43144</v>
      </c>
      <c r="G939" s="119" t="s">
        <v>875</v>
      </c>
      <c r="H939" s="115" t="s">
        <v>848</v>
      </c>
      <c r="I939" s="118">
        <v>43229</v>
      </c>
      <c r="J939" s="120">
        <v>41999.999999999658</v>
      </c>
      <c r="K939" s="121">
        <v>39900</v>
      </c>
      <c r="M939" s="123"/>
    </row>
    <row r="940" spans="1:13" s="122" customFormat="1" x14ac:dyDescent="0.2">
      <c r="A940" s="115">
        <v>2017</v>
      </c>
      <c r="B940" s="116" t="s">
        <v>994</v>
      </c>
      <c r="C940" s="115">
        <v>201800093</v>
      </c>
      <c r="D940" s="117" t="s">
        <v>1067</v>
      </c>
      <c r="E940" s="118">
        <v>42985</v>
      </c>
      <c r="F940" s="118">
        <v>43144</v>
      </c>
      <c r="G940" s="119" t="s">
        <v>875</v>
      </c>
      <c r="H940" s="115" t="s">
        <v>848</v>
      </c>
      <c r="I940" s="118">
        <v>43208</v>
      </c>
      <c r="J940" s="120">
        <v>70719.999999999432</v>
      </c>
      <c r="K940" s="121">
        <v>67184</v>
      </c>
      <c r="M940" s="123"/>
    </row>
    <row r="941" spans="1:13" s="122" customFormat="1" x14ac:dyDescent="0.2">
      <c r="A941" s="115">
        <v>2017</v>
      </c>
      <c r="B941" s="116" t="s">
        <v>900</v>
      </c>
      <c r="C941" s="115">
        <v>201800094</v>
      </c>
      <c r="D941" s="117" t="s">
        <v>1067</v>
      </c>
      <c r="E941" s="118">
        <v>42997</v>
      </c>
      <c r="F941" s="118">
        <v>43144</v>
      </c>
      <c r="G941" s="119" t="s">
        <v>875</v>
      </c>
      <c r="H941" s="115"/>
      <c r="I941" s="118"/>
      <c r="J941" s="120">
        <v>0</v>
      </c>
      <c r="K941" s="121"/>
      <c r="M941" s="123"/>
    </row>
    <row r="942" spans="1:13" s="122" customFormat="1" x14ac:dyDescent="0.2">
      <c r="A942" s="115">
        <v>2017</v>
      </c>
      <c r="B942" s="116" t="s">
        <v>886</v>
      </c>
      <c r="C942" s="115">
        <v>201800099</v>
      </c>
      <c r="D942" s="117" t="s">
        <v>1067</v>
      </c>
      <c r="E942" s="118">
        <v>42997</v>
      </c>
      <c r="F942" s="118">
        <v>43146</v>
      </c>
      <c r="G942" s="119" t="s">
        <v>875</v>
      </c>
      <c r="H942" s="115" t="s">
        <v>848</v>
      </c>
      <c r="I942" s="118">
        <v>43256</v>
      </c>
      <c r="J942" s="120">
        <v>64149.039999999994</v>
      </c>
      <c r="K942" s="121">
        <v>61164.63</v>
      </c>
      <c r="M942" s="123"/>
    </row>
    <row r="943" spans="1:13" s="122" customFormat="1" x14ac:dyDescent="0.2">
      <c r="A943" s="115">
        <v>2017</v>
      </c>
      <c r="B943" s="116" t="s">
        <v>1003</v>
      </c>
      <c r="C943" s="115">
        <v>201800100</v>
      </c>
      <c r="D943" s="117" t="s">
        <v>1067</v>
      </c>
      <c r="E943" s="118">
        <v>43036</v>
      </c>
      <c r="F943" s="118">
        <v>43146</v>
      </c>
      <c r="G943" s="119" t="s">
        <v>879</v>
      </c>
      <c r="H943" s="115" t="s">
        <v>848</v>
      </c>
      <c r="I943" s="118">
        <v>43208</v>
      </c>
      <c r="J943" s="120">
        <v>28599.999999999771</v>
      </c>
      <c r="K943" s="121">
        <v>27170</v>
      </c>
      <c r="M943" s="123"/>
    </row>
    <row r="944" spans="1:13" s="122" customFormat="1" x14ac:dyDescent="0.2">
      <c r="A944" s="115">
        <v>2017</v>
      </c>
      <c r="B944" s="116" t="s">
        <v>886</v>
      </c>
      <c r="C944" s="115">
        <v>201800072</v>
      </c>
      <c r="D944" s="117" t="s">
        <v>1067</v>
      </c>
      <c r="E944" s="118">
        <v>42997</v>
      </c>
      <c r="F944" s="118">
        <v>43137</v>
      </c>
      <c r="G944" s="119" t="s">
        <v>875</v>
      </c>
      <c r="H944" s="115" t="s">
        <v>848</v>
      </c>
      <c r="I944" s="118">
        <v>43209</v>
      </c>
      <c r="J944" s="120">
        <v>71248.639999999999</v>
      </c>
      <c r="K944" s="121">
        <v>67848.7</v>
      </c>
      <c r="M944" s="123"/>
    </row>
    <row r="945" spans="1:13" s="122" customFormat="1" x14ac:dyDescent="0.2">
      <c r="A945" s="115">
        <v>2017</v>
      </c>
      <c r="B945" s="116" t="s">
        <v>906</v>
      </c>
      <c r="C945" s="115">
        <v>201800103</v>
      </c>
      <c r="D945" s="117" t="s">
        <v>1067</v>
      </c>
      <c r="E945" s="118">
        <v>43004</v>
      </c>
      <c r="F945" s="118">
        <v>43147</v>
      </c>
      <c r="G945" s="119" t="s">
        <v>1065</v>
      </c>
      <c r="H945" s="115" t="s">
        <v>848</v>
      </c>
      <c r="I945" s="118">
        <v>43207</v>
      </c>
      <c r="J945" s="120">
        <v>25119.599999999999</v>
      </c>
      <c r="K945" s="121">
        <v>23938.62</v>
      </c>
      <c r="M945" s="123"/>
    </row>
    <row r="946" spans="1:13" s="122" customFormat="1" x14ac:dyDescent="0.2">
      <c r="A946" s="115">
        <v>2017</v>
      </c>
      <c r="B946" s="116" t="s">
        <v>909</v>
      </c>
      <c r="C946" s="115">
        <v>201800104</v>
      </c>
      <c r="D946" s="117" t="s">
        <v>1067</v>
      </c>
      <c r="E946" s="118">
        <v>42985</v>
      </c>
      <c r="F946" s="118">
        <v>43147</v>
      </c>
      <c r="G946" s="119" t="s">
        <v>875</v>
      </c>
      <c r="H946" s="115"/>
      <c r="I946" s="118"/>
      <c r="J946" s="120">
        <v>0</v>
      </c>
      <c r="K946" s="121"/>
      <c r="M946" s="123"/>
    </row>
    <row r="947" spans="1:13" s="122" customFormat="1" x14ac:dyDescent="0.2">
      <c r="A947" s="115">
        <v>2017</v>
      </c>
      <c r="B947" s="116" t="s">
        <v>886</v>
      </c>
      <c r="C947" s="115">
        <v>201800119</v>
      </c>
      <c r="D947" s="117" t="s">
        <v>1067</v>
      </c>
      <c r="E947" s="118">
        <v>42997</v>
      </c>
      <c r="F947" s="118">
        <v>43159</v>
      </c>
      <c r="G947" s="119" t="s">
        <v>875</v>
      </c>
      <c r="H947" s="115" t="s">
        <v>848</v>
      </c>
      <c r="I947" s="118">
        <v>43217</v>
      </c>
      <c r="J947" s="120">
        <v>32100</v>
      </c>
      <c r="K947" s="121">
        <v>30645</v>
      </c>
      <c r="M947" s="123"/>
    </row>
    <row r="948" spans="1:13" s="122" customFormat="1" x14ac:dyDescent="0.2">
      <c r="A948" s="115">
        <v>2017</v>
      </c>
      <c r="B948" s="116" t="s">
        <v>852</v>
      </c>
      <c r="C948" s="115">
        <v>201800120</v>
      </c>
      <c r="D948" s="117" t="s">
        <v>1067</v>
      </c>
      <c r="E948" s="118">
        <v>42997</v>
      </c>
      <c r="F948" s="118">
        <v>43160</v>
      </c>
      <c r="G948" s="119" t="s">
        <v>875</v>
      </c>
      <c r="H948" s="115" t="s">
        <v>848</v>
      </c>
      <c r="I948" s="118">
        <v>43200</v>
      </c>
      <c r="J948" s="120">
        <v>38440.229999999996</v>
      </c>
      <c r="K948" s="121">
        <v>36722.519999999997</v>
      </c>
      <c r="M948" s="123"/>
    </row>
    <row r="949" spans="1:13" s="122" customFormat="1" x14ac:dyDescent="0.2">
      <c r="A949" s="115">
        <v>2017</v>
      </c>
      <c r="B949" s="116" t="s">
        <v>915</v>
      </c>
      <c r="C949" s="115">
        <v>201800109</v>
      </c>
      <c r="D949" s="117" t="s">
        <v>1067</v>
      </c>
      <c r="E949" s="118">
        <v>43091</v>
      </c>
      <c r="F949" s="118">
        <v>43168</v>
      </c>
      <c r="G949" s="119" t="s">
        <v>847</v>
      </c>
      <c r="H949" s="115" t="s">
        <v>848</v>
      </c>
      <c r="I949" s="118">
        <v>43215</v>
      </c>
      <c r="J949" s="120">
        <v>17698.999999999858</v>
      </c>
      <c r="K949" s="121">
        <v>16814.05</v>
      </c>
      <c r="M949" s="123"/>
    </row>
    <row r="950" spans="1:13" s="122" customFormat="1" x14ac:dyDescent="0.2">
      <c r="A950" s="115">
        <v>2017</v>
      </c>
      <c r="B950" s="116" t="s">
        <v>880</v>
      </c>
      <c r="C950" s="115">
        <v>201800012</v>
      </c>
      <c r="D950" s="117" t="s">
        <v>1067</v>
      </c>
      <c r="E950" s="118">
        <v>42997</v>
      </c>
      <c r="F950" s="118">
        <v>43168</v>
      </c>
      <c r="G950" s="119" t="s">
        <v>875</v>
      </c>
      <c r="H950" s="115" t="s">
        <v>848</v>
      </c>
      <c r="I950" s="118">
        <v>43368</v>
      </c>
      <c r="J950" s="120">
        <v>16566.259999999998</v>
      </c>
      <c r="K950" s="121">
        <v>15792.14</v>
      </c>
      <c r="M950" s="123"/>
    </row>
    <row r="951" spans="1:13" s="122" customFormat="1" x14ac:dyDescent="0.2">
      <c r="A951" s="115">
        <v>2017</v>
      </c>
      <c r="B951" s="116" t="s">
        <v>994</v>
      </c>
      <c r="C951" s="115">
        <v>201800138</v>
      </c>
      <c r="D951" s="117" t="s">
        <v>1067</v>
      </c>
      <c r="E951" s="118">
        <v>42997</v>
      </c>
      <c r="F951" s="118">
        <v>43171</v>
      </c>
      <c r="G951" s="119" t="s">
        <v>875</v>
      </c>
      <c r="H951" s="115" t="s">
        <v>848</v>
      </c>
      <c r="I951" s="118">
        <v>43223</v>
      </c>
      <c r="J951" s="120">
        <v>53500</v>
      </c>
      <c r="K951" s="121">
        <v>51025</v>
      </c>
      <c r="M951" s="123"/>
    </row>
    <row r="952" spans="1:13" s="122" customFormat="1" x14ac:dyDescent="0.2">
      <c r="A952" s="115">
        <v>2017</v>
      </c>
      <c r="B952" s="116" t="s">
        <v>994</v>
      </c>
      <c r="C952" s="115">
        <v>201800139</v>
      </c>
      <c r="D952" s="117" t="s">
        <v>1067</v>
      </c>
      <c r="E952" s="118">
        <v>42985</v>
      </c>
      <c r="F952" s="118">
        <v>43168</v>
      </c>
      <c r="G952" s="119" t="s">
        <v>875</v>
      </c>
      <c r="H952" s="115" t="s">
        <v>848</v>
      </c>
      <c r="I952" s="118">
        <v>43241</v>
      </c>
      <c r="J952" s="120">
        <v>46799.999999999622</v>
      </c>
      <c r="K952" s="121">
        <v>44460</v>
      </c>
      <c r="M952" s="123"/>
    </row>
    <row r="953" spans="1:13" s="122" customFormat="1" x14ac:dyDescent="0.2">
      <c r="A953" s="115">
        <v>2017</v>
      </c>
      <c r="B953" s="116" t="s">
        <v>864</v>
      </c>
      <c r="C953" s="115">
        <v>201800143</v>
      </c>
      <c r="D953" s="117" t="s">
        <v>1067</v>
      </c>
      <c r="E953" s="118">
        <v>43009</v>
      </c>
      <c r="F953" s="118">
        <v>43168</v>
      </c>
      <c r="G953" s="119" t="s">
        <v>879</v>
      </c>
      <c r="H953" s="115" t="s">
        <v>848</v>
      </c>
      <c r="I953" s="118">
        <v>43334</v>
      </c>
      <c r="J953" s="120">
        <v>30350</v>
      </c>
      <c r="K953" s="121">
        <v>28907.5</v>
      </c>
      <c r="M953" s="123"/>
    </row>
    <row r="954" spans="1:13" s="122" customFormat="1" x14ac:dyDescent="0.2">
      <c r="A954" s="115">
        <v>2017</v>
      </c>
      <c r="B954" s="116" t="s">
        <v>880</v>
      </c>
      <c r="C954" s="115">
        <v>201800144</v>
      </c>
      <c r="D954" s="117" t="s">
        <v>1067</v>
      </c>
      <c r="E954" s="118">
        <v>42997</v>
      </c>
      <c r="F954" s="118">
        <v>43168</v>
      </c>
      <c r="G954" s="119" t="s">
        <v>875</v>
      </c>
      <c r="H954" s="115" t="s">
        <v>848</v>
      </c>
      <c r="I954" s="118">
        <v>43230</v>
      </c>
      <c r="J954" s="120">
        <v>39312.99999999968</v>
      </c>
      <c r="K954" s="121">
        <v>37347.35</v>
      </c>
      <c r="M954" s="123"/>
    </row>
    <row r="955" spans="1:13" s="122" customFormat="1" x14ac:dyDescent="0.2">
      <c r="A955" s="115">
        <v>2017</v>
      </c>
      <c r="B955" s="116" t="s">
        <v>900</v>
      </c>
      <c r="C955" s="115">
        <v>201800148</v>
      </c>
      <c r="D955" s="117" t="s">
        <v>1067</v>
      </c>
      <c r="E955" s="118">
        <v>42997</v>
      </c>
      <c r="F955" s="118">
        <v>43171</v>
      </c>
      <c r="G955" s="119" t="s">
        <v>875</v>
      </c>
      <c r="H955" s="115" t="s">
        <v>848</v>
      </c>
      <c r="I955" s="118">
        <v>43223</v>
      </c>
      <c r="J955" s="120">
        <v>35217.999999999716</v>
      </c>
      <c r="K955" s="121">
        <v>33457.1</v>
      </c>
      <c r="M955" s="123"/>
    </row>
    <row r="956" spans="1:13" s="122" customFormat="1" x14ac:dyDescent="0.2">
      <c r="A956" s="115">
        <v>2017</v>
      </c>
      <c r="B956" s="116" t="s">
        <v>880</v>
      </c>
      <c r="C956" s="115">
        <v>201800157</v>
      </c>
      <c r="D956" s="117" t="s">
        <v>1067</v>
      </c>
      <c r="E956" s="118">
        <v>42997</v>
      </c>
      <c r="F956" s="118">
        <v>43179</v>
      </c>
      <c r="G956" s="119" t="s">
        <v>875</v>
      </c>
      <c r="H956" s="115" t="s">
        <v>848</v>
      </c>
      <c r="I956" s="118">
        <v>43207</v>
      </c>
      <c r="J956" s="120">
        <v>37370.999999999694</v>
      </c>
      <c r="K956" s="121">
        <v>35502.449999999997</v>
      </c>
      <c r="M956" s="123"/>
    </row>
    <row r="957" spans="1:13" s="122" customFormat="1" x14ac:dyDescent="0.2">
      <c r="A957" s="115">
        <v>2017</v>
      </c>
      <c r="B957" s="116" t="s">
        <v>880</v>
      </c>
      <c r="C957" s="115">
        <v>201800158</v>
      </c>
      <c r="D957" s="117" t="s">
        <v>1067</v>
      </c>
      <c r="E957" s="118">
        <v>42997</v>
      </c>
      <c r="F957" s="118">
        <v>43179</v>
      </c>
      <c r="G957" s="119" t="s">
        <v>875</v>
      </c>
      <c r="H957" s="115" t="s">
        <v>848</v>
      </c>
      <c r="I957" s="118">
        <v>43238</v>
      </c>
      <c r="J957" s="120">
        <v>63250.389473683703</v>
      </c>
      <c r="K957" s="121">
        <v>60087.87</v>
      </c>
      <c r="M957" s="123"/>
    </row>
    <row r="958" spans="1:13" s="122" customFormat="1" x14ac:dyDescent="0.2">
      <c r="A958" s="115">
        <v>2017</v>
      </c>
      <c r="B958" s="116" t="s">
        <v>999</v>
      </c>
      <c r="C958" s="115">
        <v>201800159</v>
      </c>
      <c r="D958" s="117" t="s">
        <v>1067</v>
      </c>
      <c r="E958" s="118">
        <v>42997</v>
      </c>
      <c r="F958" s="118">
        <v>43179</v>
      </c>
      <c r="G958" s="119" t="s">
        <v>875</v>
      </c>
      <c r="H958" s="115" t="s">
        <v>848</v>
      </c>
      <c r="I958" s="118">
        <v>43241</v>
      </c>
      <c r="J958" s="120">
        <v>59543.178947367938</v>
      </c>
      <c r="K958" s="121">
        <v>56566.02</v>
      </c>
      <c r="M958" s="123"/>
    </row>
    <row r="959" spans="1:13" s="122" customFormat="1" x14ac:dyDescent="0.2">
      <c r="A959" s="115">
        <v>2017</v>
      </c>
      <c r="B959" s="116" t="s">
        <v>880</v>
      </c>
      <c r="C959" s="115">
        <v>201800160</v>
      </c>
      <c r="D959" s="117" t="s">
        <v>1067</v>
      </c>
      <c r="E959" s="118">
        <v>42997</v>
      </c>
      <c r="F959" s="118">
        <v>43180</v>
      </c>
      <c r="G959" s="119" t="s">
        <v>875</v>
      </c>
      <c r="H959" s="115"/>
      <c r="I959" s="118"/>
      <c r="J959" s="120">
        <v>0</v>
      </c>
      <c r="K959" s="121"/>
      <c r="M959" s="123"/>
    </row>
    <row r="960" spans="1:13" s="122" customFormat="1" x14ac:dyDescent="0.2">
      <c r="A960" s="115">
        <v>2017</v>
      </c>
      <c r="B960" s="116" t="s">
        <v>906</v>
      </c>
      <c r="C960" s="115">
        <v>201800167</v>
      </c>
      <c r="D960" s="117" t="s">
        <v>1067</v>
      </c>
      <c r="E960" s="118">
        <v>42997</v>
      </c>
      <c r="F960" s="118">
        <v>43180</v>
      </c>
      <c r="G960" s="119" t="s">
        <v>875</v>
      </c>
      <c r="H960" s="115" t="s">
        <v>848</v>
      </c>
      <c r="I960" s="118">
        <v>43361</v>
      </c>
      <c r="J960" s="120">
        <v>28949.999999999767</v>
      </c>
      <c r="K960" s="121">
        <v>27502.5</v>
      </c>
      <c r="M960" s="123"/>
    </row>
    <row r="961" spans="1:13" s="122" customFormat="1" x14ac:dyDescent="0.2">
      <c r="A961" s="115">
        <v>2017</v>
      </c>
      <c r="B961" s="116" t="s">
        <v>909</v>
      </c>
      <c r="C961" s="115">
        <v>201800190</v>
      </c>
      <c r="D961" s="117" t="s">
        <v>1067</v>
      </c>
      <c r="E961" s="118">
        <v>42985</v>
      </c>
      <c r="F961" s="118">
        <v>43207</v>
      </c>
      <c r="G961" s="119" t="s">
        <v>875</v>
      </c>
      <c r="H961" s="115" t="s">
        <v>848</v>
      </c>
      <c r="I961" s="118">
        <v>43290</v>
      </c>
      <c r="J961" s="120">
        <v>69112.03</v>
      </c>
      <c r="K961" s="121">
        <v>65912.13</v>
      </c>
      <c r="M961" s="123"/>
    </row>
    <row r="962" spans="1:13" s="122" customFormat="1" x14ac:dyDescent="0.2">
      <c r="A962" s="115">
        <v>2017</v>
      </c>
      <c r="B962" s="116" t="s">
        <v>880</v>
      </c>
      <c r="C962" s="115">
        <v>201800193</v>
      </c>
      <c r="D962" s="117" t="s">
        <v>1067</v>
      </c>
      <c r="E962" s="118">
        <v>42997</v>
      </c>
      <c r="F962" s="118">
        <v>43209</v>
      </c>
      <c r="G962" s="119" t="s">
        <v>875</v>
      </c>
      <c r="H962" s="115" t="s">
        <v>848</v>
      </c>
      <c r="I962" s="118">
        <v>43339</v>
      </c>
      <c r="J962" s="120">
        <v>199966.8</v>
      </c>
      <c r="K962" s="121">
        <v>190519.66</v>
      </c>
      <c r="M962" s="123"/>
    </row>
    <row r="963" spans="1:13" s="122" customFormat="1" x14ac:dyDescent="0.2">
      <c r="A963" s="115">
        <v>2017</v>
      </c>
      <c r="B963" s="116" t="s">
        <v>884</v>
      </c>
      <c r="C963" s="115">
        <v>201800195</v>
      </c>
      <c r="D963" s="117" t="s">
        <v>1067</v>
      </c>
      <c r="E963" s="118">
        <v>42997</v>
      </c>
      <c r="F963" s="118">
        <v>43210</v>
      </c>
      <c r="G963" s="119" t="s">
        <v>875</v>
      </c>
      <c r="H963" s="115"/>
      <c r="I963" s="118"/>
      <c r="J963" s="120">
        <v>0</v>
      </c>
      <c r="K963" s="121"/>
      <c r="M963" s="123"/>
    </row>
    <row r="964" spans="1:13" s="122" customFormat="1" x14ac:dyDescent="0.2">
      <c r="A964" s="115">
        <v>2017</v>
      </c>
      <c r="B964" s="116" t="s">
        <v>852</v>
      </c>
      <c r="C964" s="115">
        <v>201800204</v>
      </c>
      <c r="D964" s="117" t="s">
        <v>1067</v>
      </c>
      <c r="E964" s="118">
        <v>42997</v>
      </c>
      <c r="F964" s="118">
        <v>43222</v>
      </c>
      <c r="G964" s="119" t="s">
        <v>875</v>
      </c>
      <c r="H964" s="115"/>
      <c r="I964" s="118"/>
      <c r="J964" s="120">
        <v>0</v>
      </c>
      <c r="K964" s="121"/>
      <c r="M964" s="123"/>
    </row>
    <row r="965" spans="1:13" s="122" customFormat="1" x14ac:dyDescent="0.2">
      <c r="A965" s="115">
        <v>2017</v>
      </c>
      <c r="B965" s="116" t="s">
        <v>880</v>
      </c>
      <c r="C965" s="115">
        <v>201800206</v>
      </c>
      <c r="D965" s="117" t="s">
        <v>1067</v>
      </c>
      <c r="E965" s="118">
        <v>42997</v>
      </c>
      <c r="F965" s="118">
        <v>43222</v>
      </c>
      <c r="G965" s="119" t="s">
        <v>875</v>
      </c>
      <c r="H965" s="115" t="s">
        <v>848</v>
      </c>
      <c r="I965" s="118">
        <v>43361</v>
      </c>
      <c r="J965" s="120">
        <v>51581.105263157478</v>
      </c>
      <c r="K965" s="121">
        <v>49002.05</v>
      </c>
      <c r="M965" s="123"/>
    </row>
    <row r="966" spans="1:13" s="122" customFormat="1" x14ac:dyDescent="0.2">
      <c r="A966" s="115">
        <v>2017</v>
      </c>
      <c r="B966" s="116" t="s">
        <v>909</v>
      </c>
      <c r="C966" s="115">
        <v>201800208</v>
      </c>
      <c r="D966" s="117" t="s">
        <v>1067</v>
      </c>
      <c r="E966" s="118">
        <v>42997</v>
      </c>
      <c r="F966" s="118">
        <v>43222</v>
      </c>
      <c r="G966" s="119" t="s">
        <v>875</v>
      </c>
      <c r="H966" s="115"/>
      <c r="I966" s="118"/>
      <c r="J966" s="120">
        <v>0</v>
      </c>
      <c r="K966" s="121"/>
      <c r="M966" s="123"/>
    </row>
    <row r="967" spans="1:13" s="122" customFormat="1" x14ac:dyDescent="0.2">
      <c r="A967" s="115">
        <v>2017</v>
      </c>
      <c r="B967" s="116" t="s">
        <v>880</v>
      </c>
      <c r="C967" s="115">
        <v>201800209</v>
      </c>
      <c r="D967" s="117" t="s">
        <v>1067</v>
      </c>
      <c r="E967" s="118">
        <v>42997</v>
      </c>
      <c r="F967" s="118">
        <v>43222</v>
      </c>
      <c r="G967" s="119" t="s">
        <v>875</v>
      </c>
      <c r="H967" s="115" t="s">
        <v>848</v>
      </c>
      <c r="I967" s="118">
        <v>43390</v>
      </c>
      <c r="J967" s="120">
        <v>62991.69</v>
      </c>
      <c r="K967" s="121">
        <v>60136.62</v>
      </c>
      <c r="M967" s="123"/>
    </row>
    <row r="968" spans="1:13" s="122" customFormat="1" x14ac:dyDescent="0.2">
      <c r="A968" s="115">
        <v>2017</v>
      </c>
      <c r="B968" s="116" t="s">
        <v>909</v>
      </c>
      <c r="C968" s="115">
        <v>201800217</v>
      </c>
      <c r="D968" s="117" t="s">
        <v>1067</v>
      </c>
      <c r="E968" s="118">
        <v>42986</v>
      </c>
      <c r="F968" s="118">
        <v>43224</v>
      </c>
      <c r="G968" s="119" t="s">
        <v>875</v>
      </c>
      <c r="H968" s="115"/>
      <c r="I968" s="118"/>
      <c r="J968" s="120">
        <v>0</v>
      </c>
      <c r="K968" s="121"/>
      <c r="M968" s="123"/>
    </row>
    <row r="969" spans="1:13" s="122" customFormat="1" x14ac:dyDescent="0.2">
      <c r="A969" s="115">
        <v>2017</v>
      </c>
      <c r="B969" s="116" t="s">
        <v>915</v>
      </c>
      <c r="C969" s="115">
        <v>201800219</v>
      </c>
      <c r="D969" s="117" t="s">
        <v>1067</v>
      </c>
      <c r="E969" s="118">
        <v>42997</v>
      </c>
      <c r="F969" s="118">
        <v>43224</v>
      </c>
      <c r="G969" s="119" t="s">
        <v>875</v>
      </c>
      <c r="H969" s="115"/>
      <c r="I969" s="118"/>
      <c r="J969" s="120">
        <v>0</v>
      </c>
      <c r="K969" s="121"/>
      <c r="M969" s="123"/>
    </row>
    <row r="970" spans="1:13" s="122" customFormat="1" x14ac:dyDescent="0.2">
      <c r="A970" s="115">
        <v>2017</v>
      </c>
      <c r="B970" s="116" t="s">
        <v>886</v>
      </c>
      <c r="C970" s="115">
        <v>201800222</v>
      </c>
      <c r="D970" s="117" t="s">
        <v>1067</v>
      </c>
      <c r="E970" s="118">
        <v>42997</v>
      </c>
      <c r="F970" s="118">
        <v>43229</v>
      </c>
      <c r="G970" s="119" t="s">
        <v>875</v>
      </c>
      <c r="H970" s="115" t="s">
        <v>848</v>
      </c>
      <c r="I970" s="118">
        <v>43256</v>
      </c>
      <c r="J970" s="120">
        <v>32443.24</v>
      </c>
      <c r="K970" s="121">
        <v>30968.54</v>
      </c>
      <c r="M970" s="123"/>
    </row>
    <row r="971" spans="1:13" s="122" customFormat="1" x14ac:dyDescent="0.2">
      <c r="A971" s="115">
        <v>2017</v>
      </c>
      <c r="B971" s="116" t="s">
        <v>886</v>
      </c>
      <c r="C971" s="115">
        <v>201800223</v>
      </c>
      <c r="D971" s="117" t="s">
        <v>1067</v>
      </c>
      <c r="E971" s="118">
        <v>42997</v>
      </c>
      <c r="F971" s="118">
        <v>43229</v>
      </c>
      <c r="G971" s="119" t="s">
        <v>875</v>
      </c>
      <c r="H971" s="115" t="s">
        <v>848</v>
      </c>
      <c r="I971" s="118">
        <v>43291</v>
      </c>
      <c r="J971" s="120">
        <v>62995.77</v>
      </c>
      <c r="K971" s="121">
        <v>60132.32</v>
      </c>
      <c r="M971" s="123"/>
    </row>
    <row r="972" spans="1:13" s="122" customFormat="1" x14ac:dyDescent="0.2">
      <c r="A972" s="115">
        <v>2017</v>
      </c>
      <c r="B972" s="116" t="s">
        <v>884</v>
      </c>
      <c r="C972" s="115">
        <v>201800260</v>
      </c>
      <c r="D972" s="117" t="s">
        <v>1067</v>
      </c>
      <c r="E972" s="118">
        <v>42997</v>
      </c>
      <c r="F972" s="118">
        <v>43237</v>
      </c>
      <c r="G972" s="119" t="s">
        <v>875</v>
      </c>
      <c r="H972" s="115" t="s">
        <v>848</v>
      </c>
      <c r="I972" s="118">
        <v>43329</v>
      </c>
      <c r="J972" s="120">
        <v>51841.560000000005</v>
      </c>
      <c r="K972" s="121">
        <v>49485.120000000003</v>
      </c>
      <c r="M972" s="123"/>
    </row>
    <row r="973" spans="1:13" s="122" customFormat="1" x14ac:dyDescent="0.2">
      <c r="A973" s="115">
        <v>2017</v>
      </c>
      <c r="B973" s="116" t="s">
        <v>900</v>
      </c>
      <c r="C973" s="115">
        <v>201800263</v>
      </c>
      <c r="D973" s="117" t="s">
        <v>1067</v>
      </c>
      <c r="E973" s="118">
        <v>42997</v>
      </c>
      <c r="F973" s="118">
        <v>43238</v>
      </c>
      <c r="G973" s="119" t="s">
        <v>875</v>
      </c>
      <c r="H973" s="115" t="s">
        <v>848</v>
      </c>
      <c r="I973" s="118">
        <v>43290</v>
      </c>
      <c r="J973" s="120">
        <v>32397.68</v>
      </c>
      <c r="K973" s="121">
        <v>30925.05</v>
      </c>
      <c r="M973" s="123"/>
    </row>
    <row r="974" spans="1:13" s="122" customFormat="1" x14ac:dyDescent="0.2">
      <c r="A974" s="115">
        <v>2017</v>
      </c>
      <c r="B974" s="116" t="s">
        <v>884</v>
      </c>
      <c r="C974" s="115">
        <v>201800268</v>
      </c>
      <c r="D974" s="117" t="s">
        <v>1067</v>
      </c>
      <c r="E974" s="118">
        <v>42997</v>
      </c>
      <c r="F974" s="118">
        <v>43244</v>
      </c>
      <c r="G974" s="119" t="s">
        <v>875</v>
      </c>
      <c r="H974" s="115" t="s">
        <v>848</v>
      </c>
      <c r="I974" s="118">
        <v>43371</v>
      </c>
      <c r="J974" s="120">
        <v>22281.620000000003</v>
      </c>
      <c r="K974" s="121">
        <v>21268.81</v>
      </c>
      <c r="M974" s="123"/>
    </row>
    <row r="975" spans="1:13" s="122" customFormat="1" x14ac:dyDescent="0.2">
      <c r="A975" s="115">
        <v>2017</v>
      </c>
      <c r="B975" s="116" t="s">
        <v>858</v>
      </c>
      <c r="C975" s="115">
        <v>201800299</v>
      </c>
      <c r="D975" s="117" t="s">
        <v>1067</v>
      </c>
      <c r="E975" s="118">
        <v>42997</v>
      </c>
      <c r="F975" s="118">
        <v>43256</v>
      </c>
      <c r="G975" s="119" t="s">
        <v>875</v>
      </c>
      <c r="H975" s="115" t="s">
        <v>848</v>
      </c>
      <c r="I975" s="118">
        <v>43291</v>
      </c>
      <c r="J975" s="120">
        <v>58206.04</v>
      </c>
      <c r="K975" s="121">
        <v>55458.23</v>
      </c>
      <c r="M975" s="123"/>
    </row>
    <row r="976" spans="1:13" s="122" customFormat="1" x14ac:dyDescent="0.2">
      <c r="A976" s="115">
        <v>2017</v>
      </c>
      <c r="B976" s="116" t="s">
        <v>858</v>
      </c>
      <c r="C976" s="115">
        <v>201800300</v>
      </c>
      <c r="D976" s="117" t="s">
        <v>1067</v>
      </c>
      <c r="E976" s="118">
        <v>42997</v>
      </c>
      <c r="F976" s="118">
        <v>43256</v>
      </c>
      <c r="G976" s="119" t="s">
        <v>875</v>
      </c>
      <c r="H976" s="115" t="s">
        <v>848</v>
      </c>
      <c r="I976" s="118">
        <v>43290</v>
      </c>
      <c r="J976" s="120">
        <v>16007.96</v>
      </c>
      <c r="K976" s="121">
        <v>15277.56</v>
      </c>
      <c r="M976" s="123"/>
    </row>
    <row r="977" spans="1:13" s="122" customFormat="1" x14ac:dyDescent="0.2">
      <c r="A977" s="115">
        <v>2017</v>
      </c>
      <c r="B977" s="116" t="s">
        <v>880</v>
      </c>
      <c r="C977" s="115">
        <v>201800301</v>
      </c>
      <c r="D977" s="117" t="s">
        <v>1067</v>
      </c>
      <c r="E977" s="118">
        <v>42997</v>
      </c>
      <c r="F977" s="118">
        <v>43256</v>
      </c>
      <c r="G977" s="119" t="s">
        <v>875</v>
      </c>
      <c r="H977" s="115" t="s">
        <v>848</v>
      </c>
      <c r="I977" s="118">
        <v>43294</v>
      </c>
      <c r="J977" s="120">
        <v>51874.049999999996</v>
      </c>
      <c r="K977" s="121">
        <v>49496.49</v>
      </c>
      <c r="M977" s="123"/>
    </row>
    <row r="978" spans="1:13" s="122" customFormat="1" x14ac:dyDescent="0.2">
      <c r="A978" s="115">
        <v>2017</v>
      </c>
      <c r="B978" s="116" t="s">
        <v>900</v>
      </c>
      <c r="C978" s="115">
        <v>201800302</v>
      </c>
      <c r="D978" s="117" t="s">
        <v>1067</v>
      </c>
      <c r="E978" s="118">
        <v>42997</v>
      </c>
      <c r="F978" s="118">
        <v>43257</v>
      </c>
      <c r="G978" s="119" t="s">
        <v>875</v>
      </c>
      <c r="H978" s="115"/>
      <c r="I978" s="118"/>
      <c r="J978" s="120">
        <v>0</v>
      </c>
      <c r="K978" s="121"/>
      <c r="M978" s="123"/>
    </row>
    <row r="979" spans="1:13" s="122" customFormat="1" x14ac:dyDescent="0.2">
      <c r="A979" s="115">
        <v>2017</v>
      </c>
      <c r="B979" s="116" t="s">
        <v>844</v>
      </c>
      <c r="C979" s="115">
        <v>201800303</v>
      </c>
      <c r="D979" s="117" t="s">
        <v>1067</v>
      </c>
      <c r="E979" s="118">
        <v>42997</v>
      </c>
      <c r="F979" s="118">
        <v>43257</v>
      </c>
      <c r="G979" s="119" t="s">
        <v>875</v>
      </c>
      <c r="H979" s="115" t="s">
        <v>848</v>
      </c>
      <c r="I979" s="118">
        <v>43294</v>
      </c>
      <c r="J979" s="120">
        <v>32529.86</v>
      </c>
      <c r="K979" s="121">
        <v>31051.23</v>
      </c>
      <c r="M979" s="123"/>
    </row>
    <row r="980" spans="1:13" s="122" customFormat="1" x14ac:dyDescent="0.2">
      <c r="A980" s="115">
        <v>2017</v>
      </c>
      <c r="B980" s="116" t="s">
        <v>900</v>
      </c>
      <c r="C980" s="115">
        <v>201800335</v>
      </c>
      <c r="D980" s="117" t="s">
        <v>1067</v>
      </c>
      <c r="E980" s="118">
        <v>42997</v>
      </c>
      <c r="F980" s="118">
        <v>43287</v>
      </c>
      <c r="G980" s="119" t="s">
        <v>875</v>
      </c>
      <c r="H980" s="115"/>
      <c r="I980" s="118"/>
      <c r="J980" s="120">
        <v>0</v>
      </c>
      <c r="K980" s="121"/>
      <c r="M980" s="123"/>
    </row>
    <row r="981" spans="1:13" s="122" customFormat="1" x14ac:dyDescent="0.2">
      <c r="A981" s="115">
        <v>2017</v>
      </c>
      <c r="B981" s="116" t="s">
        <v>900</v>
      </c>
      <c r="C981" s="115">
        <v>201800336</v>
      </c>
      <c r="D981" s="117" t="s">
        <v>1067</v>
      </c>
      <c r="E981" s="118">
        <v>42948</v>
      </c>
      <c r="F981" s="118">
        <v>43297</v>
      </c>
      <c r="G981" s="119" t="s">
        <v>1078</v>
      </c>
      <c r="H981" s="115" t="s">
        <v>848</v>
      </c>
      <c r="I981" s="118">
        <v>43350</v>
      </c>
      <c r="J981" s="120">
        <v>15635.310000000001</v>
      </c>
      <c r="K981" s="121">
        <v>14924.61</v>
      </c>
      <c r="M981" s="123"/>
    </row>
    <row r="982" spans="1:13" s="122" customFormat="1" x14ac:dyDescent="0.2">
      <c r="A982" s="115">
        <v>2017</v>
      </c>
      <c r="B982" s="116" t="s">
        <v>884</v>
      </c>
      <c r="C982" s="115">
        <v>201800338</v>
      </c>
      <c r="D982" s="117" t="s">
        <v>1067</v>
      </c>
      <c r="E982" s="118">
        <v>42997</v>
      </c>
      <c r="F982" s="118">
        <v>43297</v>
      </c>
      <c r="G982" s="119" t="s">
        <v>875</v>
      </c>
      <c r="H982" s="115"/>
      <c r="I982" s="118"/>
      <c r="J982" s="120">
        <v>0</v>
      </c>
      <c r="K982" s="121"/>
      <c r="M982" s="123"/>
    </row>
    <row r="983" spans="1:13" s="122" customFormat="1" x14ac:dyDescent="0.2">
      <c r="A983" s="115">
        <v>2017</v>
      </c>
      <c r="B983" s="116" t="s">
        <v>884</v>
      </c>
      <c r="C983" s="115">
        <v>201800339</v>
      </c>
      <c r="D983" s="117" t="s">
        <v>1067</v>
      </c>
      <c r="E983" s="118">
        <v>42997</v>
      </c>
      <c r="F983" s="118">
        <v>43297</v>
      </c>
      <c r="G983" s="119" t="s">
        <v>875</v>
      </c>
      <c r="H983" s="115" t="s">
        <v>848</v>
      </c>
      <c r="I983" s="118">
        <v>43343</v>
      </c>
      <c r="J983" s="120">
        <v>19811.64</v>
      </c>
      <c r="K983" s="121">
        <v>18911.11</v>
      </c>
      <c r="M983" s="123"/>
    </row>
    <row r="984" spans="1:13" s="122" customFormat="1" x14ac:dyDescent="0.2">
      <c r="A984" s="115">
        <v>2017</v>
      </c>
      <c r="B984" s="116" t="s">
        <v>880</v>
      </c>
      <c r="C984" s="115">
        <v>201800367</v>
      </c>
      <c r="D984" s="117" t="s">
        <v>1067</v>
      </c>
      <c r="E984" s="118">
        <v>43362</v>
      </c>
      <c r="F984" s="118">
        <v>43307</v>
      </c>
      <c r="G984" s="119" t="s">
        <v>875</v>
      </c>
      <c r="H984" s="115" t="s">
        <v>848</v>
      </c>
      <c r="I984" s="118">
        <v>43342</v>
      </c>
      <c r="J984" s="120">
        <v>47227.259999999995</v>
      </c>
      <c r="K984" s="121">
        <v>45080.56</v>
      </c>
      <c r="M984" s="123"/>
    </row>
    <row r="985" spans="1:13" s="122" customFormat="1" x14ac:dyDescent="0.2">
      <c r="A985" s="115">
        <v>2017</v>
      </c>
      <c r="B985" s="116" t="s">
        <v>886</v>
      </c>
      <c r="C985" s="115">
        <v>201800368</v>
      </c>
      <c r="D985" s="117" t="s">
        <v>1067</v>
      </c>
      <c r="E985" s="118">
        <v>42997</v>
      </c>
      <c r="F985" s="118">
        <v>43307</v>
      </c>
      <c r="G985" s="119" t="s">
        <v>875</v>
      </c>
      <c r="H985" s="115" t="s">
        <v>848</v>
      </c>
      <c r="I985" s="118">
        <v>43371</v>
      </c>
      <c r="J985" s="120">
        <v>17596.519999999997</v>
      </c>
      <c r="K985" s="121">
        <v>16796.669999999998</v>
      </c>
      <c r="M985" s="123"/>
    </row>
    <row r="986" spans="1:13" s="122" customFormat="1" x14ac:dyDescent="0.2">
      <c r="A986" s="115">
        <v>2017</v>
      </c>
      <c r="B986" s="116" t="s">
        <v>909</v>
      </c>
      <c r="C986" s="115">
        <v>201800379</v>
      </c>
      <c r="D986" s="117" t="s">
        <v>1067</v>
      </c>
      <c r="E986" s="118">
        <v>42997</v>
      </c>
      <c r="F986" s="118">
        <v>43307</v>
      </c>
      <c r="G986" s="119" t="s">
        <v>875</v>
      </c>
      <c r="H986" s="115" t="s">
        <v>848</v>
      </c>
      <c r="I986" s="118">
        <v>43371</v>
      </c>
      <c r="J986" s="120">
        <v>53030.89</v>
      </c>
      <c r="K986" s="121">
        <v>50620.39</v>
      </c>
      <c r="M986" s="123"/>
    </row>
    <row r="987" spans="1:13" s="122" customFormat="1" x14ac:dyDescent="0.2">
      <c r="A987" s="115">
        <v>2017</v>
      </c>
      <c r="B987" s="116" t="s">
        <v>880</v>
      </c>
      <c r="C987" s="115">
        <v>201800380</v>
      </c>
      <c r="D987" s="117" t="s">
        <v>1067</v>
      </c>
      <c r="E987" s="118">
        <v>42997</v>
      </c>
      <c r="F987" s="118">
        <v>43307</v>
      </c>
      <c r="G987" s="119" t="s">
        <v>875</v>
      </c>
      <c r="H987" s="115"/>
      <c r="I987" s="118"/>
      <c r="J987" s="120">
        <v>0</v>
      </c>
      <c r="K987" s="121"/>
      <c r="M987" s="123"/>
    </row>
    <row r="988" spans="1:13" s="122" customFormat="1" x14ac:dyDescent="0.2">
      <c r="A988" s="115">
        <v>2017</v>
      </c>
      <c r="B988" s="116" t="s">
        <v>999</v>
      </c>
      <c r="C988" s="115">
        <v>201800381</v>
      </c>
      <c r="D988" s="117" t="s">
        <v>1067</v>
      </c>
      <c r="E988" s="118">
        <v>42997</v>
      </c>
      <c r="F988" s="118">
        <v>43307</v>
      </c>
      <c r="G988" s="119" t="s">
        <v>875</v>
      </c>
      <c r="H988" s="115" t="s">
        <v>848</v>
      </c>
      <c r="I988" s="118">
        <v>43368</v>
      </c>
      <c r="J988" s="120">
        <v>97138.76999999999</v>
      </c>
      <c r="K988" s="121">
        <v>92723.37</v>
      </c>
      <c r="M988" s="123"/>
    </row>
    <row r="989" spans="1:13" s="122" customFormat="1" x14ac:dyDescent="0.2">
      <c r="A989" s="115">
        <v>2017</v>
      </c>
      <c r="B989" s="116" t="s">
        <v>994</v>
      </c>
      <c r="C989" s="115">
        <v>201800390</v>
      </c>
      <c r="D989" s="117" t="s">
        <v>1067</v>
      </c>
      <c r="E989" s="118">
        <v>42985</v>
      </c>
      <c r="F989" s="118">
        <v>43308</v>
      </c>
      <c r="G989" s="119" t="s">
        <v>875</v>
      </c>
      <c r="H989" s="115" t="s">
        <v>848</v>
      </c>
      <c r="I989" s="118">
        <v>43350</v>
      </c>
      <c r="J989" s="120">
        <v>40135.49</v>
      </c>
      <c r="K989" s="121">
        <v>38311.15</v>
      </c>
      <c r="M989" s="123"/>
    </row>
    <row r="990" spans="1:13" s="122" customFormat="1" x14ac:dyDescent="0.2">
      <c r="A990" s="115">
        <v>2017</v>
      </c>
      <c r="B990" s="116" t="s">
        <v>994</v>
      </c>
      <c r="C990" s="115">
        <v>201800391</v>
      </c>
      <c r="D990" s="117" t="s">
        <v>1067</v>
      </c>
      <c r="E990" s="118">
        <v>42997</v>
      </c>
      <c r="F990" s="118">
        <v>43308</v>
      </c>
      <c r="G990" s="119" t="s">
        <v>875</v>
      </c>
      <c r="H990" s="115" t="s">
        <v>848</v>
      </c>
      <c r="I990" s="118">
        <v>43384</v>
      </c>
      <c r="J990" s="120">
        <v>31319.89</v>
      </c>
      <c r="K990" s="121">
        <v>29896.25</v>
      </c>
      <c r="M990" s="123"/>
    </row>
    <row r="991" spans="1:13" s="122" customFormat="1" x14ac:dyDescent="0.2">
      <c r="A991" s="115">
        <v>2017</v>
      </c>
      <c r="B991" s="116" t="s">
        <v>880</v>
      </c>
      <c r="C991" s="115">
        <v>201800393</v>
      </c>
      <c r="D991" s="117" t="s">
        <v>1067</v>
      </c>
      <c r="E991" s="118">
        <v>42997</v>
      </c>
      <c r="F991" s="118">
        <v>43308</v>
      </c>
      <c r="G991" s="119" t="s">
        <v>875</v>
      </c>
      <c r="H991" s="115"/>
      <c r="I991" s="118"/>
      <c r="J991" s="120">
        <v>0</v>
      </c>
      <c r="K991" s="121"/>
      <c r="M991" s="123"/>
    </row>
    <row r="992" spans="1:13" s="122" customFormat="1" x14ac:dyDescent="0.2">
      <c r="A992" s="115">
        <v>2017</v>
      </c>
      <c r="B992" s="116" t="s">
        <v>880</v>
      </c>
      <c r="C992" s="115">
        <v>201800401</v>
      </c>
      <c r="D992" s="117" t="s">
        <v>1067</v>
      </c>
      <c r="E992" s="118">
        <v>42997</v>
      </c>
      <c r="F992" s="118">
        <v>43314</v>
      </c>
      <c r="G992" s="119" t="s">
        <v>875</v>
      </c>
      <c r="H992" s="115" t="s">
        <v>848</v>
      </c>
      <c r="I992" s="118"/>
      <c r="J992" s="120">
        <v>0</v>
      </c>
      <c r="K992" s="121"/>
      <c r="M992" s="123"/>
    </row>
    <row r="993" spans="1:13" s="122" customFormat="1" x14ac:dyDescent="0.2">
      <c r="A993" s="115">
        <v>2017</v>
      </c>
      <c r="B993" s="116" t="s">
        <v>884</v>
      </c>
      <c r="C993" s="115">
        <v>201800427</v>
      </c>
      <c r="D993" s="117" t="s">
        <v>1067</v>
      </c>
      <c r="E993" s="118">
        <v>42997</v>
      </c>
      <c r="F993" s="118">
        <v>43332</v>
      </c>
      <c r="G993" s="119" t="s">
        <v>875</v>
      </c>
      <c r="H993" s="115"/>
      <c r="I993" s="118"/>
      <c r="J993" s="120">
        <v>0</v>
      </c>
      <c r="K993" s="121"/>
      <c r="M993" s="123"/>
    </row>
    <row r="994" spans="1:13" s="122" customFormat="1" x14ac:dyDescent="0.2">
      <c r="A994" s="115">
        <v>2017</v>
      </c>
      <c r="B994" s="116" t="s">
        <v>900</v>
      </c>
      <c r="C994" s="115">
        <v>201800428</v>
      </c>
      <c r="D994" s="117" t="s">
        <v>1067</v>
      </c>
      <c r="E994" s="118">
        <v>42997</v>
      </c>
      <c r="F994" s="118">
        <v>43332</v>
      </c>
      <c r="G994" s="119" t="s">
        <v>875</v>
      </c>
      <c r="H994" s="115" t="s">
        <v>848</v>
      </c>
      <c r="I994" s="118">
        <v>43396</v>
      </c>
      <c r="J994" s="120">
        <v>11529.04</v>
      </c>
      <c r="K994" s="121">
        <v>11015.18</v>
      </c>
      <c r="M994" s="123"/>
    </row>
    <row r="995" spans="1:13" s="122" customFormat="1" x14ac:dyDescent="0.2">
      <c r="A995" s="115">
        <v>2017</v>
      </c>
      <c r="B995" s="116" t="s">
        <v>862</v>
      </c>
      <c r="C995" s="115">
        <v>201800434</v>
      </c>
      <c r="D995" s="117" t="s">
        <v>1067</v>
      </c>
      <c r="E995" s="118">
        <v>42997</v>
      </c>
      <c r="F995" s="118">
        <v>43334</v>
      </c>
      <c r="G995" s="119" t="s">
        <v>875</v>
      </c>
      <c r="H995" s="115" t="s">
        <v>848</v>
      </c>
      <c r="I995" s="118"/>
      <c r="J995" s="120">
        <v>0</v>
      </c>
      <c r="K995" s="121"/>
      <c r="M995" s="123"/>
    </row>
    <row r="996" spans="1:13" s="122" customFormat="1" x14ac:dyDescent="0.2">
      <c r="A996" s="115">
        <v>2017</v>
      </c>
      <c r="B996" s="116" t="s">
        <v>900</v>
      </c>
      <c r="C996" s="115">
        <v>201800436</v>
      </c>
      <c r="D996" s="117" t="s">
        <v>1067</v>
      </c>
      <c r="E996" s="118">
        <v>42997</v>
      </c>
      <c r="F996" s="118">
        <v>43335</v>
      </c>
      <c r="G996" s="119" t="s">
        <v>875</v>
      </c>
      <c r="H996" s="115" t="s">
        <v>848</v>
      </c>
      <c r="I996" s="118">
        <v>43395</v>
      </c>
      <c r="J996" s="120">
        <v>101853.49</v>
      </c>
      <c r="K996" s="121">
        <v>97014.99</v>
      </c>
      <c r="M996" s="123"/>
    </row>
    <row r="997" spans="1:13" s="122" customFormat="1" x14ac:dyDescent="0.2">
      <c r="A997" s="115">
        <v>2017</v>
      </c>
      <c r="B997" s="116" t="s">
        <v>880</v>
      </c>
      <c r="C997" s="115">
        <v>201800446</v>
      </c>
      <c r="D997" s="117" t="s">
        <v>1067</v>
      </c>
      <c r="E997" s="118">
        <v>42997</v>
      </c>
      <c r="F997" s="118">
        <v>43353</v>
      </c>
      <c r="G997" s="119" t="s">
        <v>875</v>
      </c>
      <c r="H997" s="115" t="s">
        <v>848</v>
      </c>
      <c r="I997" s="118">
        <v>43396</v>
      </c>
      <c r="J997" s="120">
        <v>20729.579999999998</v>
      </c>
      <c r="K997" s="121">
        <v>19787.32</v>
      </c>
      <c r="M997" s="123"/>
    </row>
    <row r="998" spans="1:13" s="122" customFormat="1" x14ac:dyDescent="0.2">
      <c r="A998" s="115">
        <v>2017</v>
      </c>
      <c r="B998" s="116" t="s">
        <v>913</v>
      </c>
      <c r="C998" s="115">
        <v>201800448</v>
      </c>
      <c r="D998" s="117" t="s">
        <v>1067</v>
      </c>
      <c r="E998" s="118">
        <v>42997</v>
      </c>
      <c r="F998" s="118">
        <v>43353</v>
      </c>
      <c r="G998" s="119" t="s">
        <v>875</v>
      </c>
      <c r="H998" s="115" t="s">
        <v>848</v>
      </c>
      <c r="I998" s="118">
        <v>43395</v>
      </c>
      <c r="J998" s="120">
        <v>60234.94</v>
      </c>
      <c r="K998" s="121">
        <v>57496.98</v>
      </c>
      <c r="M998" s="123"/>
    </row>
    <row r="999" spans="1:13" s="122" customFormat="1" x14ac:dyDescent="0.2">
      <c r="A999" s="115">
        <v>2017</v>
      </c>
      <c r="B999" s="116" t="s">
        <v>900</v>
      </c>
      <c r="C999" s="115">
        <v>201800450</v>
      </c>
      <c r="D999" s="117" t="s">
        <v>1067</v>
      </c>
      <c r="E999" s="118">
        <v>42997</v>
      </c>
      <c r="F999" s="118">
        <v>43353</v>
      </c>
      <c r="G999" s="119" t="s">
        <v>875</v>
      </c>
      <c r="H999" s="115" t="s">
        <v>1071</v>
      </c>
      <c r="I999" s="118"/>
      <c r="J999" s="120">
        <v>0</v>
      </c>
      <c r="K999" s="121"/>
      <c r="M999" s="123"/>
    </row>
    <row r="1000" spans="1:13" s="122" customFormat="1" x14ac:dyDescent="0.2">
      <c r="A1000" s="115">
        <v>2017</v>
      </c>
      <c r="B1000" s="116" t="s">
        <v>900</v>
      </c>
      <c r="C1000" s="115">
        <v>201800450</v>
      </c>
      <c r="D1000" s="117" t="s">
        <v>1067</v>
      </c>
      <c r="E1000" s="118">
        <v>42997</v>
      </c>
      <c r="F1000" s="118">
        <v>43353</v>
      </c>
      <c r="G1000" s="119" t="s">
        <v>875</v>
      </c>
      <c r="H1000" s="115" t="s">
        <v>1071</v>
      </c>
      <c r="I1000" s="118"/>
      <c r="J1000" s="120">
        <v>0</v>
      </c>
      <c r="K1000" s="121"/>
      <c r="M1000" s="123"/>
    </row>
    <row r="1001" spans="1:13" s="122" customFormat="1" x14ac:dyDescent="0.2">
      <c r="A1001" s="115">
        <v>2017</v>
      </c>
      <c r="B1001" s="116" t="s">
        <v>999</v>
      </c>
      <c r="C1001" s="115">
        <v>201800520</v>
      </c>
      <c r="D1001" s="117" t="s">
        <v>1067</v>
      </c>
      <c r="E1001" s="118">
        <v>42985</v>
      </c>
      <c r="F1001" s="118">
        <v>43376</v>
      </c>
      <c r="G1001" s="119" t="s">
        <v>875</v>
      </c>
      <c r="H1001" s="115"/>
      <c r="I1001" s="118"/>
      <c r="J1001" s="120">
        <v>0</v>
      </c>
      <c r="K1001" s="121"/>
      <c r="M1001" s="123"/>
    </row>
    <row r="1002" spans="1:13" s="122" customFormat="1" x14ac:dyDescent="0.2">
      <c r="A1002" s="115">
        <v>2017</v>
      </c>
      <c r="B1002" s="116" t="s">
        <v>906</v>
      </c>
      <c r="C1002" s="115">
        <v>201800526</v>
      </c>
      <c r="D1002" s="117" t="s">
        <v>1067</v>
      </c>
      <c r="E1002" s="118">
        <v>43004</v>
      </c>
      <c r="F1002" s="118">
        <v>43383</v>
      </c>
      <c r="G1002" s="119" t="s">
        <v>1078</v>
      </c>
      <c r="H1002" s="115"/>
      <c r="I1002" s="118"/>
      <c r="J1002" s="120">
        <v>0</v>
      </c>
      <c r="K1002" s="121"/>
      <c r="M1002" s="123"/>
    </row>
    <row r="1003" spans="1:13" s="122" customFormat="1" x14ac:dyDescent="0.2">
      <c r="A1003" s="115">
        <v>2017</v>
      </c>
      <c r="B1003" s="116" t="s">
        <v>900</v>
      </c>
      <c r="C1003" s="115">
        <v>201800531</v>
      </c>
      <c r="D1003" s="117" t="s">
        <v>1067</v>
      </c>
      <c r="E1003" s="118">
        <v>42997</v>
      </c>
      <c r="F1003" s="118">
        <v>43385</v>
      </c>
      <c r="G1003" s="119" t="s">
        <v>875</v>
      </c>
      <c r="H1003" s="115"/>
      <c r="I1003" s="118"/>
      <c r="J1003" s="120">
        <v>0</v>
      </c>
      <c r="K1003" s="121"/>
      <c r="M1003" s="123"/>
    </row>
    <row r="1004" spans="1:13" s="122" customFormat="1" x14ac:dyDescent="0.2">
      <c r="A1004" s="115">
        <v>2017</v>
      </c>
      <c r="B1004" s="116" t="s">
        <v>909</v>
      </c>
      <c r="C1004" s="115">
        <v>201800548</v>
      </c>
      <c r="D1004" s="117" t="s">
        <v>1067</v>
      </c>
      <c r="E1004" s="118">
        <v>42986</v>
      </c>
      <c r="F1004" s="118">
        <v>43397</v>
      </c>
      <c r="G1004" s="119" t="s">
        <v>875</v>
      </c>
      <c r="H1004" s="115"/>
      <c r="I1004" s="118"/>
      <c r="J1004" s="120">
        <v>0</v>
      </c>
      <c r="K1004" s="121"/>
      <c r="M1004" s="123"/>
    </row>
    <row r="1005" spans="1:13" s="122" customFormat="1" x14ac:dyDescent="0.2">
      <c r="A1005" s="115">
        <v>2018</v>
      </c>
      <c r="B1005" s="116" t="s">
        <v>1008</v>
      </c>
      <c r="C1005" s="115">
        <v>201800090</v>
      </c>
      <c r="D1005" s="117" t="s">
        <v>1067</v>
      </c>
      <c r="E1005" s="118">
        <v>43116</v>
      </c>
      <c r="F1005" s="118">
        <v>43143</v>
      </c>
      <c r="G1005" s="119" t="s">
        <v>879</v>
      </c>
      <c r="H1005" s="115"/>
      <c r="I1005" s="118"/>
      <c r="J1005" s="120">
        <v>0</v>
      </c>
      <c r="K1005" s="121"/>
      <c r="M1005" s="123"/>
    </row>
    <row r="1006" spans="1:13" s="122" customFormat="1" x14ac:dyDescent="0.2">
      <c r="A1006" s="115">
        <v>2018</v>
      </c>
      <c r="B1006" s="116" t="s">
        <v>880</v>
      </c>
      <c r="C1006" s="115">
        <v>201800111</v>
      </c>
      <c r="D1006" s="117" t="s">
        <v>1067</v>
      </c>
      <c r="E1006" s="118">
        <v>43147</v>
      </c>
      <c r="F1006" s="118">
        <v>43150</v>
      </c>
      <c r="G1006" s="119" t="s">
        <v>875</v>
      </c>
      <c r="H1006" s="115" t="s">
        <v>848</v>
      </c>
      <c r="I1006" s="118">
        <v>43207</v>
      </c>
      <c r="J1006" s="120">
        <v>17384.469999999998</v>
      </c>
      <c r="K1006" s="121">
        <v>16709.12</v>
      </c>
      <c r="M1006" s="123"/>
    </row>
    <row r="1007" spans="1:13" s="122" customFormat="1" x14ac:dyDescent="0.2">
      <c r="A1007" s="115">
        <v>2018</v>
      </c>
      <c r="B1007" s="116" t="s">
        <v>880</v>
      </c>
      <c r="C1007" s="115">
        <v>201800124</v>
      </c>
      <c r="D1007" s="117" t="s">
        <v>1067</v>
      </c>
      <c r="E1007" s="118">
        <v>43147</v>
      </c>
      <c r="F1007" s="118">
        <v>43161</v>
      </c>
      <c r="G1007" s="119" t="s">
        <v>875</v>
      </c>
      <c r="H1007" s="115" t="s">
        <v>848</v>
      </c>
      <c r="I1007" s="118">
        <v>43207</v>
      </c>
      <c r="J1007" s="120">
        <v>89999.999999999272</v>
      </c>
      <c r="K1007" s="121">
        <v>85500</v>
      </c>
      <c r="M1007" s="123"/>
    </row>
    <row r="1008" spans="1:13" s="122" customFormat="1" x14ac:dyDescent="0.2">
      <c r="A1008" s="115">
        <v>2018</v>
      </c>
      <c r="B1008" s="116" t="s">
        <v>909</v>
      </c>
      <c r="C1008" s="115">
        <v>201800129</v>
      </c>
      <c r="D1008" s="117" t="s">
        <v>1067</v>
      </c>
      <c r="E1008" s="118">
        <v>43147</v>
      </c>
      <c r="F1008" s="118">
        <v>43161</v>
      </c>
      <c r="G1008" s="119" t="s">
        <v>875</v>
      </c>
      <c r="H1008" s="115" t="s">
        <v>848</v>
      </c>
      <c r="I1008" s="118">
        <v>43278</v>
      </c>
      <c r="J1008" s="120">
        <v>66896.59</v>
      </c>
      <c r="K1008" s="121">
        <v>63855.18</v>
      </c>
      <c r="M1008" s="123"/>
    </row>
    <row r="1009" spans="1:13" s="122" customFormat="1" x14ac:dyDescent="0.2">
      <c r="A1009" s="115">
        <v>2018</v>
      </c>
      <c r="B1009" s="116" t="s">
        <v>880</v>
      </c>
      <c r="C1009" s="115">
        <v>201800113</v>
      </c>
      <c r="D1009" s="117" t="s">
        <v>1067</v>
      </c>
      <c r="E1009" s="118">
        <v>43147</v>
      </c>
      <c r="F1009" s="118">
        <v>43150</v>
      </c>
      <c r="G1009" s="119" t="s">
        <v>875</v>
      </c>
      <c r="H1009" s="115" t="s">
        <v>848</v>
      </c>
      <c r="I1009" s="118">
        <v>43207</v>
      </c>
      <c r="J1009" s="120">
        <v>29103</v>
      </c>
      <c r="K1009" s="121">
        <v>27794.6</v>
      </c>
      <c r="M1009" s="123"/>
    </row>
    <row r="1010" spans="1:13" s="122" customFormat="1" x14ac:dyDescent="0.2">
      <c r="A1010" s="115">
        <v>2018</v>
      </c>
      <c r="B1010" s="116" t="s">
        <v>880</v>
      </c>
      <c r="C1010" s="115">
        <v>201800137</v>
      </c>
      <c r="D1010" s="117" t="s">
        <v>1067</v>
      </c>
      <c r="E1010" s="118">
        <v>43147</v>
      </c>
      <c r="F1010" s="118">
        <v>43167</v>
      </c>
      <c r="G1010" s="119" t="s">
        <v>875</v>
      </c>
      <c r="H1010" s="115" t="s">
        <v>848</v>
      </c>
      <c r="I1010" s="118">
        <v>43201</v>
      </c>
      <c r="J1010" s="120">
        <v>43906.020000000004</v>
      </c>
      <c r="K1010" s="121">
        <v>41793.22</v>
      </c>
      <c r="M1010" s="123"/>
    </row>
    <row r="1011" spans="1:13" s="122" customFormat="1" x14ac:dyDescent="0.2">
      <c r="A1011" s="115">
        <v>2018</v>
      </c>
      <c r="B1011" s="116" t="s">
        <v>900</v>
      </c>
      <c r="C1011" s="115">
        <v>201800141</v>
      </c>
      <c r="D1011" s="117" t="s">
        <v>1067</v>
      </c>
      <c r="E1011" s="118">
        <v>43147</v>
      </c>
      <c r="F1011" s="118">
        <v>43168</v>
      </c>
      <c r="G1011" s="119" t="s">
        <v>875</v>
      </c>
      <c r="H1011" s="115" t="s">
        <v>848</v>
      </c>
      <c r="I1011" s="118">
        <v>43201</v>
      </c>
      <c r="J1011" s="120">
        <v>29649.99999999976</v>
      </c>
      <c r="K1011" s="121">
        <v>28167.5</v>
      </c>
      <c r="M1011" s="123"/>
    </row>
    <row r="1012" spans="1:13" s="122" customFormat="1" x14ac:dyDescent="0.2">
      <c r="A1012" s="115">
        <v>2018</v>
      </c>
      <c r="B1012" s="116" t="s">
        <v>900</v>
      </c>
      <c r="C1012" s="115">
        <v>201800149</v>
      </c>
      <c r="D1012" s="117" t="s">
        <v>1067</v>
      </c>
      <c r="E1012" s="118">
        <v>43147</v>
      </c>
      <c r="F1012" s="118">
        <v>43171</v>
      </c>
      <c r="G1012" s="119" t="s">
        <v>875</v>
      </c>
      <c r="H1012" s="115" t="s">
        <v>848</v>
      </c>
      <c r="I1012" s="118">
        <v>43207</v>
      </c>
      <c r="J1012" s="120">
        <v>27123.978947368199</v>
      </c>
      <c r="K1012" s="121">
        <v>25767.78</v>
      </c>
      <c r="M1012" s="123"/>
    </row>
    <row r="1013" spans="1:13" s="122" customFormat="1" x14ac:dyDescent="0.2">
      <c r="A1013" s="115">
        <v>2018</v>
      </c>
      <c r="B1013" s="116" t="s">
        <v>884</v>
      </c>
      <c r="C1013" s="115">
        <v>201800114</v>
      </c>
      <c r="D1013" s="117" t="s">
        <v>1067</v>
      </c>
      <c r="E1013" s="118">
        <v>43147</v>
      </c>
      <c r="F1013" s="118">
        <v>43150</v>
      </c>
      <c r="G1013" s="119" t="s">
        <v>875</v>
      </c>
      <c r="H1013" s="115" t="s">
        <v>848</v>
      </c>
      <c r="I1013" s="118">
        <v>43235</v>
      </c>
      <c r="J1013" s="120">
        <v>74160.14</v>
      </c>
      <c r="K1013" s="121">
        <v>70829.38</v>
      </c>
      <c r="M1013" s="123"/>
    </row>
    <row r="1014" spans="1:13" s="122" customFormat="1" x14ac:dyDescent="0.2">
      <c r="A1014" s="115">
        <v>2018</v>
      </c>
      <c r="B1014" s="116" t="s">
        <v>969</v>
      </c>
      <c r="C1014" s="115">
        <v>201800180</v>
      </c>
      <c r="D1014" s="117" t="s">
        <v>1067</v>
      </c>
      <c r="E1014" s="118">
        <v>43162</v>
      </c>
      <c r="F1014" s="118">
        <v>43195</v>
      </c>
      <c r="G1014" s="119" t="s">
        <v>1079</v>
      </c>
      <c r="H1014" s="115" t="s">
        <v>848</v>
      </c>
      <c r="I1014" s="118">
        <v>43322</v>
      </c>
      <c r="J1014" s="120">
        <v>9039.9999999999272</v>
      </c>
      <c r="K1014" s="121">
        <v>8588</v>
      </c>
      <c r="M1014" s="123"/>
    </row>
    <row r="1015" spans="1:13" s="122" customFormat="1" x14ac:dyDescent="0.2">
      <c r="A1015" s="115">
        <v>2018</v>
      </c>
      <c r="B1015" s="116" t="s">
        <v>892</v>
      </c>
      <c r="C1015" s="115">
        <v>201800110</v>
      </c>
      <c r="D1015" s="117" t="s">
        <v>1067</v>
      </c>
      <c r="E1015" s="118">
        <v>43138</v>
      </c>
      <c r="F1015" s="118">
        <v>43152</v>
      </c>
      <c r="G1015" s="119" t="s">
        <v>875</v>
      </c>
      <c r="H1015" s="115"/>
      <c r="I1015" s="118"/>
      <c r="J1015" s="120">
        <v>0</v>
      </c>
      <c r="K1015" s="121"/>
      <c r="M1015" s="123"/>
    </row>
    <row r="1016" spans="1:13" s="122" customFormat="1" x14ac:dyDescent="0.2">
      <c r="A1016" s="115">
        <v>2018</v>
      </c>
      <c r="B1016" s="116" t="s">
        <v>900</v>
      </c>
      <c r="C1016" s="115">
        <v>201800112</v>
      </c>
      <c r="D1016" s="117" t="s">
        <v>1067</v>
      </c>
      <c r="E1016" s="118">
        <v>43147</v>
      </c>
      <c r="F1016" s="118">
        <v>43152</v>
      </c>
      <c r="G1016" s="119" t="s">
        <v>875</v>
      </c>
      <c r="H1016" s="115" t="s">
        <v>848</v>
      </c>
      <c r="I1016" s="118">
        <v>43278</v>
      </c>
      <c r="J1016" s="120">
        <v>14999.999999999878</v>
      </c>
      <c r="K1016" s="121">
        <v>14250</v>
      </c>
      <c r="M1016" s="123"/>
    </row>
    <row r="1017" spans="1:13" s="122" customFormat="1" x14ac:dyDescent="0.2">
      <c r="A1017" s="115">
        <v>2018</v>
      </c>
      <c r="B1017" s="116" t="s">
        <v>880</v>
      </c>
      <c r="C1017" s="115">
        <v>201800116</v>
      </c>
      <c r="D1017" s="117" t="s">
        <v>1067</v>
      </c>
      <c r="E1017" s="118">
        <v>43147</v>
      </c>
      <c r="F1017" s="118">
        <v>43152</v>
      </c>
      <c r="G1017" s="119" t="s">
        <v>875</v>
      </c>
      <c r="H1017" s="115"/>
      <c r="I1017" s="118"/>
      <c r="J1017" s="120">
        <v>0</v>
      </c>
      <c r="K1017" s="121"/>
      <c r="M1017" s="123"/>
    </row>
    <row r="1018" spans="1:13" s="122" customFormat="1" x14ac:dyDescent="0.2">
      <c r="A1018" s="115">
        <v>2018</v>
      </c>
      <c r="B1018" s="116" t="s">
        <v>884</v>
      </c>
      <c r="C1018" s="115">
        <v>201800186</v>
      </c>
      <c r="D1018" s="117" t="s">
        <v>1067</v>
      </c>
      <c r="E1018" s="118">
        <v>43147</v>
      </c>
      <c r="F1018" s="118">
        <v>43203</v>
      </c>
      <c r="G1018" s="119" t="s">
        <v>875</v>
      </c>
      <c r="H1018" s="115" t="s">
        <v>848</v>
      </c>
      <c r="I1018" s="118"/>
      <c r="J1018" s="120">
        <v>19977.980000000003</v>
      </c>
      <c r="K1018" s="121"/>
      <c r="M1018" s="123"/>
    </row>
    <row r="1019" spans="1:13" s="122" customFormat="1" x14ac:dyDescent="0.2">
      <c r="A1019" s="115">
        <v>2018</v>
      </c>
      <c r="B1019" s="116" t="s">
        <v>886</v>
      </c>
      <c r="C1019" s="115">
        <v>201800207</v>
      </c>
      <c r="D1019" s="117" t="s">
        <v>1067</v>
      </c>
      <c r="E1019" s="118">
        <v>43212</v>
      </c>
      <c r="F1019" s="118">
        <v>43222</v>
      </c>
      <c r="G1019" s="119" t="s">
        <v>1079</v>
      </c>
      <c r="H1019" s="115" t="s">
        <v>848</v>
      </c>
      <c r="I1019" s="118">
        <v>43292</v>
      </c>
      <c r="J1019" s="120">
        <v>29899.99999999976</v>
      </c>
      <c r="K1019" s="121">
        <v>28405</v>
      </c>
      <c r="M1019" s="123"/>
    </row>
    <row r="1020" spans="1:13" s="122" customFormat="1" x14ac:dyDescent="0.2">
      <c r="A1020" s="115">
        <v>2018</v>
      </c>
      <c r="B1020" s="116" t="s">
        <v>886</v>
      </c>
      <c r="C1020" s="115">
        <v>201800337</v>
      </c>
      <c r="D1020" s="117" t="s">
        <v>1067</v>
      </c>
      <c r="E1020" s="118">
        <v>43264</v>
      </c>
      <c r="F1020" s="118">
        <v>43297</v>
      </c>
      <c r="G1020" s="119" t="s">
        <v>879</v>
      </c>
      <c r="H1020" s="115" t="s">
        <v>848</v>
      </c>
      <c r="I1020" s="118">
        <v>43332</v>
      </c>
      <c r="J1020" s="120">
        <v>27402</v>
      </c>
      <c r="K1020" s="121">
        <v>26106.9</v>
      </c>
      <c r="M1020" s="123"/>
    </row>
    <row r="1021" spans="1:13" s="122" customFormat="1" x14ac:dyDescent="0.2">
      <c r="A1021" s="115">
        <v>2018</v>
      </c>
      <c r="B1021" s="116" t="s">
        <v>969</v>
      </c>
      <c r="C1021" s="115">
        <v>201800340</v>
      </c>
      <c r="D1021" s="117" t="s">
        <v>1067</v>
      </c>
      <c r="E1021" s="118">
        <v>43269</v>
      </c>
      <c r="F1021" s="118">
        <v>43297</v>
      </c>
      <c r="G1021" s="119" t="s">
        <v>879</v>
      </c>
      <c r="H1021" s="115"/>
      <c r="I1021" s="118"/>
      <c r="J1021" s="120">
        <v>0</v>
      </c>
      <c r="K1021" s="121"/>
      <c r="M1021" s="123"/>
    </row>
    <row r="1022" spans="1:13" s="122" customFormat="1" x14ac:dyDescent="0.2">
      <c r="A1022" s="115">
        <v>2018</v>
      </c>
      <c r="B1022" s="116" t="s">
        <v>880</v>
      </c>
      <c r="C1022" s="115">
        <v>201800341</v>
      </c>
      <c r="D1022" s="117" t="s">
        <v>1067</v>
      </c>
      <c r="E1022" s="118">
        <v>43269</v>
      </c>
      <c r="F1022" s="118">
        <v>43297</v>
      </c>
      <c r="G1022" s="119" t="s">
        <v>879</v>
      </c>
      <c r="H1022" s="115"/>
      <c r="I1022" s="118"/>
      <c r="J1022" s="120">
        <v>0</v>
      </c>
      <c r="K1022" s="121"/>
      <c r="M1022" s="123"/>
    </row>
    <row r="1023" spans="1:13" s="122" customFormat="1" x14ac:dyDescent="0.2">
      <c r="A1023" s="115">
        <v>2018</v>
      </c>
      <c r="B1023" s="116" t="s">
        <v>974</v>
      </c>
      <c r="C1023" s="115">
        <v>201800360</v>
      </c>
      <c r="D1023" s="117" t="s">
        <v>1067</v>
      </c>
      <c r="E1023" s="118">
        <v>43290</v>
      </c>
      <c r="F1023" s="118">
        <v>43305</v>
      </c>
      <c r="G1023" s="119" t="s">
        <v>1065</v>
      </c>
      <c r="H1023" s="115"/>
      <c r="I1023" s="118"/>
      <c r="J1023" s="120">
        <v>0</v>
      </c>
      <c r="K1023" s="121"/>
      <c r="M1023" s="123"/>
    </row>
    <row r="1024" spans="1:13" s="122" customFormat="1" x14ac:dyDescent="0.2">
      <c r="A1024" s="115">
        <v>2018</v>
      </c>
      <c r="B1024" s="116" t="s">
        <v>852</v>
      </c>
      <c r="C1024" s="115">
        <v>201800377</v>
      </c>
      <c r="D1024" s="117" t="s">
        <v>1067</v>
      </c>
      <c r="E1024" s="118">
        <v>43271</v>
      </c>
      <c r="F1024" s="118">
        <v>43307</v>
      </c>
      <c r="G1024" s="119" t="s">
        <v>1065</v>
      </c>
      <c r="H1024" s="115"/>
      <c r="I1024" s="118"/>
      <c r="J1024" s="120">
        <v>0</v>
      </c>
      <c r="K1024" s="121"/>
      <c r="M1024" s="123"/>
    </row>
    <row r="1025" spans="1:13" s="122" customFormat="1" x14ac:dyDescent="0.2">
      <c r="A1025" s="115">
        <v>2018</v>
      </c>
      <c r="B1025" s="116" t="s">
        <v>854</v>
      </c>
      <c r="C1025" s="115">
        <v>201800382</v>
      </c>
      <c r="D1025" s="117" t="s">
        <v>1067</v>
      </c>
      <c r="E1025" s="118">
        <v>43274</v>
      </c>
      <c r="F1025" s="118">
        <v>43307</v>
      </c>
      <c r="G1025" s="119" t="s">
        <v>1080</v>
      </c>
      <c r="H1025" s="115"/>
      <c r="I1025" s="118"/>
      <c r="J1025" s="120">
        <v>0</v>
      </c>
      <c r="K1025" s="121"/>
      <c r="M1025" s="123"/>
    </row>
    <row r="1026" spans="1:13" s="122" customFormat="1" x14ac:dyDescent="0.2">
      <c r="A1026" s="115">
        <v>2018</v>
      </c>
      <c r="B1026" s="116" t="s">
        <v>915</v>
      </c>
      <c r="C1026" s="115">
        <v>201800412</v>
      </c>
      <c r="D1026" s="117" t="s">
        <v>1067</v>
      </c>
      <c r="E1026" s="118">
        <v>43318</v>
      </c>
      <c r="F1026" s="118">
        <v>43319</v>
      </c>
      <c r="G1026" s="119" t="s">
        <v>1079</v>
      </c>
      <c r="H1026" s="115"/>
      <c r="I1026" s="118"/>
      <c r="J1026" s="120">
        <v>0</v>
      </c>
      <c r="K1026" s="121"/>
      <c r="M1026" s="123"/>
    </row>
    <row r="1027" spans="1:13" s="122" customFormat="1" x14ac:dyDescent="0.2">
      <c r="A1027" s="115">
        <v>2018</v>
      </c>
      <c r="B1027" s="116" t="s">
        <v>915</v>
      </c>
      <c r="C1027" s="115">
        <v>201800414</v>
      </c>
      <c r="D1027" s="117" t="s">
        <v>1067</v>
      </c>
      <c r="E1027" s="118">
        <v>43318</v>
      </c>
      <c r="F1027" s="118">
        <v>43319</v>
      </c>
      <c r="G1027" s="119" t="s">
        <v>879</v>
      </c>
      <c r="H1027" s="115" t="s">
        <v>848</v>
      </c>
      <c r="I1027" s="118">
        <v>43371</v>
      </c>
      <c r="J1027" s="120">
        <v>17854.168421052487</v>
      </c>
      <c r="K1027" s="121">
        <v>16961.46</v>
      </c>
      <c r="M1027" s="123"/>
    </row>
    <row r="1028" spans="1:13" s="122" customFormat="1" x14ac:dyDescent="0.2">
      <c r="A1028" s="115">
        <v>2018</v>
      </c>
      <c r="B1028" s="116" t="s">
        <v>854</v>
      </c>
      <c r="C1028" s="115">
        <v>201800429</v>
      </c>
      <c r="D1028" s="117" t="s">
        <v>1067</v>
      </c>
      <c r="E1028" s="118">
        <v>43252</v>
      </c>
      <c r="F1028" s="118">
        <v>43332</v>
      </c>
      <c r="G1028" s="119" t="s">
        <v>879</v>
      </c>
      <c r="H1028" s="115" t="s">
        <v>848</v>
      </c>
      <c r="I1028" s="118">
        <v>43368</v>
      </c>
      <c r="J1028" s="120">
        <v>19383.84</v>
      </c>
      <c r="K1028" s="121">
        <v>18502.75</v>
      </c>
      <c r="M1028" s="123"/>
    </row>
    <row r="1029" spans="1:13" s="122" customFormat="1" x14ac:dyDescent="0.2">
      <c r="A1029" s="115">
        <v>2018</v>
      </c>
      <c r="B1029" s="116" t="s">
        <v>880</v>
      </c>
      <c r="C1029" s="115">
        <v>201800430</v>
      </c>
      <c r="D1029" s="117" t="s">
        <v>1067</v>
      </c>
      <c r="E1029" s="118">
        <v>43321</v>
      </c>
      <c r="F1029" s="118">
        <v>43332</v>
      </c>
      <c r="G1029" s="119" t="s">
        <v>1078</v>
      </c>
      <c r="H1029" s="115"/>
      <c r="I1029" s="118"/>
      <c r="J1029" s="120">
        <v>0</v>
      </c>
      <c r="K1029" s="121"/>
      <c r="M1029" s="123"/>
    </row>
    <row r="1030" spans="1:13" s="122" customFormat="1" x14ac:dyDescent="0.2">
      <c r="A1030" s="115">
        <v>2018</v>
      </c>
      <c r="B1030" s="116" t="s">
        <v>854</v>
      </c>
      <c r="C1030" s="115">
        <v>201800451</v>
      </c>
      <c r="D1030" s="117" t="s">
        <v>1067</v>
      </c>
      <c r="E1030" s="118">
        <v>43350</v>
      </c>
      <c r="F1030" s="118">
        <v>43353</v>
      </c>
      <c r="G1030" s="119" t="s">
        <v>1065</v>
      </c>
      <c r="H1030" s="115" t="s">
        <v>848</v>
      </c>
      <c r="I1030" s="118"/>
      <c r="J1030" s="120">
        <v>0</v>
      </c>
      <c r="K1030" s="121"/>
      <c r="M1030" s="123"/>
    </row>
    <row r="1031" spans="1:13" s="122" customFormat="1" x14ac:dyDescent="0.2">
      <c r="A1031" s="115">
        <v>2018</v>
      </c>
      <c r="B1031" s="116" t="s">
        <v>856</v>
      </c>
      <c r="C1031" s="115">
        <v>201800465</v>
      </c>
      <c r="D1031" s="117" t="s">
        <v>1067</v>
      </c>
      <c r="E1031" s="118">
        <v>43337</v>
      </c>
      <c r="F1031" s="118">
        <v>43361</v>
      </c>
      <c r="G1031" s="119" t="s">
        <v>847</v>
      </c>
      <c r="H1031" s="115"/>
      <c r="I1031" s="118"/>
      <c r="J1031" s="120">
        <v>0</v>
      </c>
      <c r="K1031" s="121"/>
      <c r="M1031" s="123"/>
    </row>
    <row r="1032" spans="1:13" s="122" customFormat="1" x14ac:dyDescent="0.2">
      <c r="A1032" s="115">
        <v>2018</v>
      </c>
      <c r="B1032" s="116" t="s">
        <v>892</v>
      </c>
      <c r="C1032" s="115">
        <v>201800466</v>
      </c>
      <c r="D1032" s="117" t="s">
        <v>1067</v>
      </c>
      <c r="E1032" s="118">
        <v>43350</v>
      </c>
      <c r="F1032" s="118">
        <v>43361</v>
      </c>
      <c r="G1032" s="119" t="s">
        <v>879</v>
      </c>
      <c r="H1032" s="115" t="s">
        <v>848</v>
      </c>
      <c r="I1032" s="118"/>
      <c r="J1032" s="120">
        <v>60680.46</v>
      </c>
      <c r="K1032" s="121"/>
      <c r="M1032" s="123"/>
    </row>
    <row r="1033" spans="1:13" s="122" customFormat="1" x14ac:dyDescent="0.2">
      <c r="A1033" s="115">
        <v>2018</v>
      </c>
      <c r="B1033" s="116" t="s">
        <v>854</v>
      </c>
      <c r="C1033" s="115">
        <v>201800467</v>
      </c>
      <c r="D1033" s="117" t="s">
        <v>1067</v>
      </c>
      <c r="E1033" s="118">
        <v>43347</v>
      </c>
      <c r="F1033" s="118">
        <v>43361</v>
      </c>
      <c r="G1033" s="119" t="s">
        <v>879</v>
      </c>
      <c r="H1033" s="115" t="s">
        <v>848</v>
      </c>
      <c r="I1033" s="118"/>
      <c r="J1033" s="120">
        <v>17710.899999999998</v>
      </c>
      <c r="K1033" s="121"/>
      <c r="M1033" s="123"/>
    </row>
    <row r="1034" spans="1:13" s="122" customFormat="1" x14ac:dyDescent="0.2">
      <c r="A1034" s="115">
        <v>2018</v>
      </c>
      <c r="B1034" s="116" t="s">
        <v>886</v>
      </c>
      <c r="C1034" s="115">
        <v>201800471</v>
      </c>
      <c r="D1034" s="117" t="s">
        <v>1067</v>
      </c>
      <c r="E1034" s="118">
        <v>43359</v>
      </c>
      <c r="F1034" s="118">
        <v>43361</v>
      </c>
      <c r="G1034" s="119" t="s">
        <v>879</v>
      </c>
      <c r="H1034" s="115" t="s">
        <v>848</v>
      </c>
      <c r="I1034" s="118"/>
      <c r="J1034" s="120">
        <v>33419.589999999997</v>
      </c>
      <c r="K1034" s="121"/>
      <c r="M1034" s="123"/>
    </row>
    <row r="1035" spans="1:13" s="122" customFormat="1" x14ac:dyDescent="0.2">
      <c r="A1035" s="115">
        <v>2018</v>
      </c>
      <c r="B1035" s="116" t="s">
        <v>915</v>
      </c>
      <c r="C1035" s="115">
        <v>201800472</v>
      </c>
      <c r="D1035" s="117" t="s">
        <v>1067</v>
      </c>
      <c r="E1035" s="118">
        <v>43360</v>
      </c>
      <c r="F1035" s="118">
        <v>43361</v>
      </c>
      <c r="G1035" s="119" t="s">
        <v>879</v>
      </c>
      <c r="H1035" s="115" t="s">
        <v>848</v>
      </c>
      <c r="I1035" s="118"/>
      <c r="J1035" s="120">
        <v>0</v>
      </c>
      <c r="K1035" s="121"/>
      <c r="M1035" s="123"/>
    </row>
    <row r="1036" spans="1:13" s="122" customFormat="1" x14ac:dyDescent="0.2">
      <c r="A1036" s="115">
        <v>2018</v>
      </c>
      <c r="B1036" s="116" t="s">
        <v>854</v>
      </c>
      <c r="C1036" s="115">
        <v>201800475</v>
      </c>
      <c r="D1036" s="117" t="s">
        <v>1067</v>
      </c>
      <c r="E1036" s="118">
        <v>43346</v>
      </c>
      <c r="F1036" s="118">
        <v>43363</v>
      </c>
      <c r="G1036" s="119" t="s">
        <v>879</v>
      </c>
      <c r="H1036" s="115" t="s">
        <v>848</v>
      </c>
      <c r="I1036" s="118"/>
      <c r="J1036" s="120">
        <v>38797.879999999997</v>
      </c>
      <c r="K1036" s="121"/>
      <c r="M1036" s="123"/>
    </row>
    <row r="1037" spans="1:13" s="122" customFormat="1" x14ac:dyDescent="0.2">
      <c r="A1037" s="115">
        <v>2018</v>
      </c>
      <c r="B1037" s="116" t="s">
        <v>915</v>
      </c>
      <c r="C1037" s="115">
        <v>201800476</v>
      </c>
      <c r="D1037" s="117" t="s">
        <v>1067</v>
      </c>
      <c r="E1037" s="118">
        <v>43363</v>
      </c>
      <c r="F1037" s="118">
        <v>43363</v>
      </c>
      <c r="G1037" s="119" t="s">
        <v>879</v>
      </c>
      <c r="H1037" s="115" t="s">
        <v>848</v>
      </c>
      <c r="I1037" s="118"/>
      <c r="J1037" s="120">
        <v>0</v>
      </c>
      <c r="K1037" s="121"/>
      <c r="M1037" s="123"/>
    </row>
    <row r="1038" spans="1:13" s="122" customFormat="1" x14ac:dyDescent="0.2">
      <c r="A1038" s="115">
        <v>2018</v>
      </c>
      <c r="B1038" s="116" t="s">
        <v>915</v>
      </c>
      <c r="C1038" s="115">
        <v>201800477</v>
      </c>
      <c r="D1038" s="117" t="s">
        <v>1067</v>
      </c>
      <c r="E1038" s="118">
        <v>43363</v>
      </c>
      <c r="F1038" s="118">
        <v>43364</v>
      </c>
      <c r="G1038" s="119" t="s">
        <v>879</v>
      </c>
      <c r="H1038" s="115" t="s">
        <v>848</v>
      </c>
      <c r="I1038" s="118"/>
      <c r="J1038" s="120">
        <v>45964.31</v>
      </c>
      <c r="K1038" s="121"/>
      <c r="M1038" s="123"/>
    </row>
    <row r="1039" spans="1:13" s="122" customFormat="1" x14ac:dyDescent="0.2">
      <c r="A1039" s="115">
        <v>2018</v>
      </c>
      <c r="B1039" s="116" t="s">
        <v>915</v>
      </c>
      <c r="C1039" s="115">
        <v>201800478</v>
      </c>
      <c r="D1039" s="117" t="s">
        <v>1067</v>
      </c>
      <c r="E1039" s="118">
        <v>43363</v>
      </c>
      <c r="F1039" s="118">
        <v>43364</v>
      </c>
      <c r="G1039" s="119" t="s">
        <v>879</v>
      </c>
      <c r="H1039" s="115" t="s">
        <v>848</v>
      </c>
      <c r="I1039" s="118"/>
      <c r="J1039" s="120">
        <v>0</v>
      </c>
      <c r="K1039" s="121"/>
      <c r="M1039" s="123"/>
    </row>
    <row r="1040" spans="1:13" s="122" customFormat="1" x14ac:dyDescent="0.2">
      <c r="A1040" s="115">
        <v>2018</v>
      </c>
      <c r="B1040" s="116" t="s">
        <v>915</v>
      </c>
      <c r="C1040" s="115">
        <v>201800479</v>
      </c>
      <c r="D1040" s="117" t="s">
        <v>1067</v>
      </c>
      <c r="E1040" s="118">
        <v>43363</v>
      </c>
      <c r="F1040" s="118">
        <v>43364</v>
      </c>
      <c r="G1040" s="119" t="s">
        <v>879</v>
      </c>
      <c r="H1040" s="115" t="s">
        <v>848</v>
      </c>
      <c r="I1040" s="118">
        <v>43404</v>
      </c>
      <c r="J1040" s="120">
        <v>43592.579999999994</v>
      </c>
      <c r="K1040" s="121">
        <v>41611.089999999997</v>
      </c>
      <c r="M1040" s="123"/>
    </row>
    <row r="1041" spans="1:13" s="122" customFormat="1" x14ac:dyDescent="0.2">
      <c r="A1041" s="115">
        <v>2018</v>
      </c>
      <c r="B1041" s="116" t="s">
        <v>915</v>
      </c>
      <c r="C1041" s="115">
        <v>201800480</v>
      </c>
      <c r="D1041" s="117" t="s">
        <v>1067</v>
      </c>
      <c r="E1041" s="118">
        <v>43364</v>
      </c>
      <c r="F1041" s="118">
        <v>43367</v>
      </c>
      <c r="G1041" s="119" t="s">
        <v>879</v>
      </c>
      <c r="H1041" s="115" t="s">
        <v>848</v>
      </c>
      <c r="I1041" s="118"/>
      <c r="J1041" s="120">
        <v>62322.63</v>
      </c>
      <c r="K1041" s="121"/>
      <c r="M1041" s="123"/>
    </row>
    <row r="1042" spans="1:13" s="122" customFormat="1" x14ac:dyDescent="0.2">
      <c r="A1042" s="115">
        <v>2018</v>
      </c>
      <c r="B1042" s="116" t="s">
        <v>915</v>
      </c>
      <c r="C1042" s="115">
        <v>201800481</v>
      </c>
      <c r="D1042" s="117" t="s">
        <v>1067</v>
      </c>
      <c r="E1042" s="118">
        <v>43363</v>
      </c>
      <c r="F1042" s="118">
        <v>43367</v>
      </c>
      <c r="G1042" s="119" t="s">
        <v>879</v>
      </c>
      <c r="H1042" s="115"/>
      <c r="I1042" s="118"/>
      <c r="J1042" s="120">
        <v>0</v>
      </c>
      <c r="K1042" s="121"/>
      <c r="M1042" s="123"/>
    </row>
    <row r="1043" spans="1:13" s="122" customFormat="1" x14ac:dyDescent="0.2">
      <c r="A1043" s="115">
        <v>2018</v>
      </c>
      <c r="B1043" s="116" t="s">
        <v>915</v>
      </c>
      <c r="C1043" s="115">
        <v>201800482</v>
      </c>
      <c r="D1043" s="117" t="s">
        <v>1067</v>
      </c>
      <c r="E1043" s="118">
        <v>43363</v>
      </c>
      <c r="F1043" s="118">
        <v>43368</v>
      </c>
      <c r="G1043" s="119" t="s">
        <v>879</v>
      </c>
      <c r="H1043" s="115" t="s">
        <v>848</v>
      </c>
      <c r="I1043" s="118">
        <v>43404</v>
      </c>
      <c r="J1043" s="120">
        <v>21187.02</v>
      </c>
      <c r="K1043" s="121">
        <v>20223.97</v>
      </c>
      <c r="M1043" s="123"/>
    </row>
    <row r="1044" spans="1:13" s="122" customFormat="1" x14ac:dyDescent="0.2">
      <c r="A1044" s="115">
        <v>2018</v>
      </c>
      <c r="B1044" s="116" t="s">
        <v>915</v>
      </c>
      <c r="C1044" s="115">
        <v>201800483</v>
      </c>
      <c r="D1044" s="117" t="s">
        <v>1067</v>
      </c>
      <c r="E1044" s="118">
        <v>43365</v>
      </c>
      <c r="F1044" s="118">
        <v>43368</v>
      </c>
      <c r="G1044" s="119" t="s">
        <v>879</v>
      </c>
      <c r="H1044" s="115" t="s">
        <v>848</v>
      </c>
      <c r="I1044" s="118"/>
      <c r="J1044" s="120">
        <v>63265</v>
      </c>
      <c r="K1044" s="121"/>
      <c r="M1044" s="123"/>
    </row>
    <row r="1045" spans="1:13" s="122" customFormat="1" x14ac:dyDescent="0.2">
      <c r="A1045" s="115">
        <v>2018</v>
      </c>
      <c r="B1045" s="116" t="s">
        <v>915</v>
      </c>
      <c r="C1045" s="115">
        <v>201800484</v>
      </c>
      <c r="D1045" s="117" t="s">
        <v>1067</v>
      </c>
      <c r="E1045" s="118">
        <v>43363</v>
      </c>
      <c r="F1045" s="118">
        <v>43368</v>
      </c>
      <c r="G1045" s="119" t="s">
        <v>879</v>
      </c>
      <c r="H1045" s="115" t="s">
        <v>848</v>
      </c>
      <c r="I1045" s="118">
        <v>43404</v>
      </c>
      <c r="J1045" s="120">
        <v>146890.09</v>
      </c>
      <c r="K1045" s="121">
        <v>140213.26</v>
      </c>
      <c r="M1045" s="123"/>
    </row>
    <row r="1046" spans="1:13" s="122" customFormat="1" x14ac:dyDescent="0.2">
      <c r="A1046" s="115">
        <v>2018</v>
      </c>
      <c r="B1046" s="116" t="s">
        <v>915</v>
      </c>
      <c r="C1046" s="115">
        <v>201800486</v>
      </c>
      <c r="D1046" s="117" t="s">
        <v>1067</v>
      </c>
      <c r="E1046" s="118">
        <v>43363</v>
      </c>
      <c r="F1046" s="118">
        <v>43368</v>
      </c>
      <c r="G1046" s="119" t="s">
        <v>879</v>
      </c>
      <c r="H1046" s="115" t="s">
        <v>848</v>
      </c>
      <c r="I1046" s="118"/>
      <c r="J1046" s="120">
        <v>0</v>
      </c>
      <c r="K1046" s="121"/>
      <c r="M1046" s="123"/>
    </row>
    <row r="1047" spans="1:13" s="122" customFormat="1" x14ac:dyDescent="0.2">
      <c r="A1047" s="115">
        <v>2018</v>
      </c>
      <c r="B1047" s="116" t="s">
        <v>915</v>
      </c>
      <c r="C1047" s="115">
        <v>201800488</v>
      </c>
      <c r="D1047" s="117" t="s">
        <v>1067</v>
      </c>
      <c r="E1047" s="118">
        <v>43363</v>
      </c>
      <c r="F1047" s="118">
        <v>43371</v>
      </c>
      <c r="G1047" s="119" t="s">
        <v>879</v>
      </c>
      <c r="H1047" s="115"/>
      <c r="I1047" s="118"/>
      <c r="J1047" s="120">
        <v>0</v>
      </c>
      <c r="K1047" s="121"/>
      <c r="M1047" s="123"/>
    </row>
    <row r="1048" spans="1:13" s="122" customFormat="1" x14ac:dyDescent="0.2">
      <c r="A1048" s="115">
        <v>2018</v>
      </c>
      <c r="B1048" s="116" t="s">
        <v>915</v>
      </c>
      <c r="C1048" s="115">
        <v>201800489</v>
      </c>
      <c r="D1048" s="117" t="s">
        <v>1067</v>
      </c>
      <c r="E1048" s="118">
        <v>43363</v>
      </c>
      <c r="F1048" s="118">
        <v>43370</v>
      </c>
      <c r="G1048" s="119" t="s">
        <v>879</v>
      </c>
      <c r="H1048" s="115"/>
      <c r="I1048" s="118"/>
      <c r="J1048" s="120">
        <v>0</v>
      </c>
      <c r="K1048" s="121"/>
      <c r="M1048" s="123"/>
    </row>
    <row r="1049" spans="1:13" s="122" customFormat="1" x14ac:dyDescent="0.2">
      <c r="A1049" s="115">
        <v>2018</v>
      </c>
      <c r="B1049" s="116" t="s">
        <v>915</v>
      </c>
      <c r="C1049" s="115">
        <v>201800492</v>
      </c>
      <c r="D1049" s="117" t="s">
        <v>1067</v>
      </c>
      <c r="E1049" s="118">
        <v>43363</v>
      </c>
      <c r="F1049" s="118">
        <v>43370</v>
      </c>
      <c r="G1049" s="119" t="s">
        <v>879</v>
      </c>
      <c r="H1049" s="115"/>
      <c r="I1049" s="118"/>
      <c r="J1049" s="120">
        <v>0</v>
      </c>
      <c r="K1049" s="121"/>
      <c r="M1049" s="123"/>
    </row>
    <row r="1050" spans="1:13" s="122" customFormat="1" x14ac:dyDescent="0.2">
      <c r="A1050" s="115">
        <v>2018</v>
      </c>
      <c r="B1050" s="116" t="s">
        <v>915</v>
      </c>
      <c r="C1050" s="115">
        <v>201800493</v>
      </c>
      <c r="D1050" s="117" t="s">
        <v>1067</v>
      </c>
      <c r="E1050" s="118">
        <v>43363</v>
      </c>
      <c r="F1050" s="118">
        <v>43370</v>
      </c>
      <c r="G1050" s="119" t="s">
        <v>879</v>
      </c>
      <c r="H1050" s="115"/>
      <c r="I1050" s="118"/>
      <c r="J1050" s="120">
        <v>0</v>
      </c>
      <c r="K1050" s="121"/>
      <c r="M1050" s="123"/>
    </row>
    <row r="1051" spans="1:13" s="122" customFormat="1" x14ac:dyDescent="0.2">
      <c r="A1051" s="115">
        <v>2018</v>
      </c>
      <c r="B1051" s="116" t="s">
        <v>915</v>
      </c>
      <c r="C1051" s="115">
        <v>201800494</v>
      </c>
      <c r="D1051" s="117" t="s">
        <v>1067</v>
      </c>
      <c r="E1051" s="118">
        <v>43363</v>
      </c>
      <c r="F1051" s="118">
        <v>43370</v>
      </c>
      <c r="G1051" s="119" t="s">
        <v>879</v>
      </c>
      <c r="H1051" s="115"/>
      <c r="I1051" s="118"/>
      <c r="J1051" s="120">
        <v>0</v>
      </c>
      <c r="K1051" s="121"/>
      <c r="M1051" s="123"/>
    </row>
    <row r="1052" spans="1:13" s="122" customFormat="1" x14ac:dyDescent="0.2">
      <c r="A1052" s="115">
        <v>2018</v>
      </c>
      <c r="B1052" s="116" t="s">
        <v>854</v>
      </c>
      <c r="C1052" s="115">
        <v>201800474</v>
      </c>
      <c r="D1052" s="117" t="s">
        <v>1067</v>
      </c>
      <c r="E1052" s="118">
        <v>43360</v>
      </c>
      <c r="F1052" s="118">
        <v>43384</v>
      </c>
      <c r="G1052" s="119" t="s">
        <v>879</v>
      </c>
      <c r="H1052" s="115" t="s">
        <v>848</v>
      </c>
      <c r="I1052" s="118"/>
      <c r="J1052" s="120">
        <v>122125.53</v>
      </c>
      <c r="K1052" s="121"/>
      <c r="M1052" s="123"/>
    </row>
    <row r="1053" spans="1:13" s="122" customFormat="1" x14ac:dyDescent="0.2">
      <c r="A1053" s="115">
        <v>2018</v>
      </c>
      <c r="B1053" s="116" t="s">
        <v>915</v>
      </c>
      <c r="C1053" s="115">
        <v>201800512</v>
      </c>
      <c r="D1053" s="117" t="s">
        <v>1067</v>
      </c>
      <c r="E1053" s="118">
        <v>43363</v>
      </c>
      <c r="F1053" s="118">
        <v>43374</v>
      </c>
      <c r="G1053" s="119" t="s">
        <v>879</v>
      </c>
      <c r="H1053" s="115"/>
      <c r="I1053" s="118"/>
      <c r="J1053" s="120">
        <v>0</v>
      </c>
      <c r="K1053" s="121"/>
      <c r="M1053" s="123"/>
    </row>
    <row r="1054" spans="1:13" s="122" customFormat="1" x14ac:dyDescent="0.2">
      <c r="A1054" s="115">
        <v>2018</v>
      </c>
      <c r="B1054" s="116" t="s">
        <v>915</v>
      </c>
      <c r="C1054" s="115">
        <v>201800521</v>
      </c>
      <c r="D1054" s="117" t="s">
        <v>1067</v>
      </c>
      <c r="E1054" s="118">
        <v>43363</v>
      </c>
      <c r="F1054" s="118">
        <v>43377</v>
      </c>
      <c r="G1054" s="119" t="s">
        <v>879</v>
      </c>
      <c r="H1054" s="115"/>
      <c r="I1054" s="118"/>
      <c r="J1054" s="120">
        <v>0</v>
      </c>
      <c r="K1054" s="121"/>
      <c r="M1054" s="123"/>
    </row>
    <row r="1055" spans="1:13" s="122" customFormat="1" x14ac:dyDescent="0.2">
      <c r="A1055" s="115">
        <v>2018</v>
      </c>
      <c r="B1055" s="116" t="s">
        <v>915</v>
      </c>
      <c r="C1055" s="115">
        <v>201800522</v>
      </c>
      <c r="D1055" s="117" t="s">
        <v>1067</v>
      </c>
      <c r="E1055" s="118">
        <v>43363</v>
      </c>
      <c r="F1055" s="118">
        <v>43377</v>
      </c>
      <c r="G1055" s="119" t="s">
        <v>879</v>
      </c>
      <c r="H1055" s="115"/>
      <c r="I1055" s="118"/>
      <c r="J1055" s="120">
        <v>0</v>
      </c>
      <c r="K1055" s="121"/>
      <c r="M1055" s="123"/>
    </row>
    <row r="1056" spans="1:13" s="122" customFormat="1" x14ac:dyDescent="0.2">
      <c r="A1056" s="115">
        <v>2018</v>
      </c>
      <c r="B1056" s="116" t="s">
        <v>858</v>
      </c>
      <c r="C1056" s="115">
        <v>201800523</v>
      </c>
      <c r="D1056" s="117" t="s">
        <v>1067</v>
      </c>
      <c r="E1056" s="118">
        <v>43362</v>
      </c>
      <c r="F1056" s="118">
        <v>43381</v>
      </c>
      <c r="G1056" s="119" t="s">
        <v>879</v>
      </c>
      <c r="H1056" s="115"/>
      <c r="I1056" s="118"/>
      <c r="J1056" s="120">
        <v>0</v>
      </c>
      <c r="K1056" s="121"/>
      <c r="M1056" s="123"/>
    </row>
    <row r="1057" spans="1:13" s="122" customFormat="1" x14ac:dyDescent="0.2">
      <c r="A1057" s="115">
        <v>2018</v>
      </c>
      <c r="B1057" s="116" t="s">
        <v>915</v>
      </c>
      <c r="C1057" s="115">
        <v>201800528</v>
      </c>
      <c r="D1057" s="117" t="s">
        <v>1067</v>
      </c>
      <c r="E1057" s="118">
        <v>43363</v>
      </c>
      <c r="F1057" s="118">
        <v>43383</v>
      </c>
      <c r="G1057" s="119" t="s">
        <v>879</v>
      </c>
      <c r="H1057" s="115"/>
      <c r="I1057" s="118"/>
      <c r="J1057" s="120">
        <v>0</v>
      </c>
      <c r="K1057" s="121"/>
      <c r="M1057" s="123"/>
    </row>
    <row r="1058" spans="1:13" s="122" customFormat="1" x14ac:dyDescent="0.2">
      <c r="A1058" s="115">
        <v>2018</v>
      </c>
      <c r="B1058" s="116" t="s">
        <v>886</v>
      </c>
      <c r="C1058" s="115">
        <v>201800538</v>
      </c>
      <c r="D1058" s="117" t="s">
        <v>1067</v>
      </c>
      <c r="E1058" s="118">
        <v>43388</v>
      </c>
      <c r="F1058" s="118">
        <v>43391</v>
      </c>
      <c r="G1058" s="119" t="s">
        <v>879</v>
      </c>
      <c r="H1058" s="115"/>
      <c r="I1058" s="118"/>
      <c r="J1058" s="120">
        <v>0</v>
      </c>
      <c r="K1058" s="121"/>
      <c r="M1058" s="123"/>
    </row>
    <row r="1059" spans="1:13" s="122" customFormat="1" x14ac:dyDescent="0.2">
      <c r="A1059" s="115">
        <v>2018</v>
      </c>
      <c r="B1059" s="116" t="s">
        <v>892</v>
      </c>
      <c r="C1059" s="115">
        <v>201800542</v>
      </c>
      <c r="D1059" s="117" t="s">
        <v>1067</v>
      </c>
      <c r="E1059" s="118">
        <v>43384</v>
      </c>
      <c r="F1059" s="118">
        <v>43395</v>
      </c>
      <c r="G1059" s="119" t="s">
        <v>879</v>
      </c>
      <c r="H1059" s="115"/>
      <c r="I1059" s="118"/>
      <c r="J1059" s="120">
        <v>0</v>
      </c>
      <c r="K1059" s="121"/>
      <c r="M1059" s="123"/>
    </row>
    <row r="1060" spans="1:13" s="122" customFormat="1" x14ac:dyDescent="0.2">
      <c r="A1060" s="115">
        <v>2018</v>
      </c>
      <c r="B1060" s="116" t="s">
        <v>854</v>
      </c>
      <c r="C1060" s="115">
        <v>201800549</v>
      </c>
      <c r="D1060" s="117" t="s">
        <v>1067</v>
      </c>
      <c r="E1060" s="118">
        <v>43397</v>
      </c>
      <c r="F1060" s="118">
        <v>43398</v>
      </c>
      <c r="G1060" s="119" t="s">
        <v>879</v>
      </c>
      <c r="H1060" s="115"/>
      <c r="I1060" s="118"/>
      <c r="J1060" s="120">
        <v>0</v>
      </c>
      <c r="K1060" s="121"/>
      <c r="M1060" s="123"/>
    </row>
    <row r="1061" spans="1:13" s="122" customFormat="1" x14ac:dyDescent="0.2">
      <c r="A1061" s="115">
        <v>2018</v>
      </c>
      <c r="B1061" s="116" t="s">
        <v>892</v>
      </c>
      <c r="C1061" s="115">
        <v>201800550</v>
      </c>
      <c r="D1061" s="117" t="s">
        <v>1067</v>
      </c>
      <c r="E1061" s="118">
        <v>43328</v>
      </c>
      <c r="F1061" s="118">
        <v>43399</v>
      </c>
      <c r="G1061" s="119" t="s">
        <v>879</v>
      </c>
      <c r="H1061" s="115"/>
      <c r="I1061" s="118"/>
      <c r="J1061" s="120">
        <v>0</v>
      </c>
      <c r="K1061" s="121"/>
      <c r="M1061" s="123"/>
    </row>
    <row r="1062" spans="1:13" s="122" customFormat="1" x14ac:dyDescent="0.2">
      <c r="A1062" s="115">
        <v>2018</v>
      </c>
      <c r="B1062" s="116" t="s">
        <v>1059</v>
      </c>
      <c r="C1062" s="115">
        <v>201800553</v>
      </c>
      <c r="D1062" s="117" t="s">
        <v>1067</v>
      </c>
      <c r="E1062" s="118">
        <v>43397</v>
      </c>
      <c r="F1062" s="118">
        <v>43399</v>
      </c>
      <c r="G1062" s="119" t="s">
        <v>1065</v>
      </c>
      <c r="H1062" s="115"/>
      <c r="I1062" s="118"/>
      <c r="J1062" s="120">
        <v>0</v>
      </c>
      <c r="K1062" s="121"/>
      <c r="M1062" s="123"/>
    </row>
    <row r="1063" spans="1:13" s="122" customFormat="1" x14ac:dyDescent="0.2">
      <c r="A1063" s="115">
        <v>2018</v>
      </c>
      <c r="B1063" s="116" t="s">
        <v>1059</v>
      </c>
      <c r="C1063" s="115">
        <v>201800555</v>
      </c>
      <c r="D1063" s="117" t="s">
        <v>1067</v>
      </c>
      <c r="E1063" s="118">
        <v>43397</v>
      </c>
      <c r="F1063" s="118">
        <v>43402</v>
      </c>
      <c r="G1063" s="119" t="s">
        <v>1065</v>
      </c>
      <c r="H1063" s="115"/>
      <c r="I1063" s="118"/>
      <c r="J1063" s="120">
        <v>0</v>
      </c>
      <c r="K1063" s="121"/>
      <c r="M1063" s="123"/>
    </row>
    <row r="1064" spans="1:13" s="122" customFormat="1" x14ac:dyDescent="0.2">
      <c r="A1064" s="115">
        <v>2018</v>
      </c>
      <c r="B1064" s="116" t="s">
        <v>900</v>
      </c>
      <c r="C1064" s="115">
        <v>201800559</v>
      </c>
      <c r="D1064" s="117" t="s">
        <v>1067</v>
      </c>
      <c r="E1064" s="118">
        <v>43318</v>
      </c>
      <c r="F1064" s="118">
        <v>43402</v>
      </c>
      <c r="G1064" s="119" t="s">
        <v>1079</v>
      </c>
      <c r="H1064" s="115"/>
      <c r="I1064" s="118"/>
      <c r="J1064" s="120">
        <v>0</v>
      </c>
      <c r="K1064" s="121"/>
      <c r="M1064" s="123"/>
    </row>
    <row r="1065" spans="1:13" s="122" customFormat="1" x14ac:dyDescent="0.2">
      <c r="A1065" s="115">
        <v>2018</v>
      </c>
      <c r="B1065" s="116" t="s">
        <v>856</v>
      </c>
      <c r="C1065" s="115">
        <v>201800569</v>
      </c>
      <c r="D1065" s="117" t="s">
        <v>1067</v>
      </c>
      <c r="E1065" s="118">
        <v>43372</v>
      </c>
      <c r="F1065" s="118">
        <v>43404</v>
      </c>
      <c r="G1065" s="119"/>
      <c r="H1065" s="115"/>
      <c r="I1065" s="118"/>
      <c r="J1065" s="120">
        <v>0</v>
      </c>
      <c r="K1065" s="121"/>
      <c r="M1065" s="123"/>
    </row>
  </sheetData>
  <pageMargins left="0.70866141732283472" right="0.70866141732283472" top="0.74803149606299213" bottom="0.74803149606299213" header="0.31496062992125984" footer="0.31496062992125984"/>
  <pageSetup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3"/>
  </sheetPr>
  <dimension ref="A1:N477"/>
  <sheetViews>
    <sheetView showGridLines="0" tabSelected="1" topLeftCell="B1" zoomScaleNormal="100" workbookViewId="0">
      <pane ySplit="2" topLeftCell="A3" activePane="bottomLeft" state="frozen"/>
      <selection activeCell="K3" sqref="K3:K1045"/>
      <selection pane="bottomLeft" activeCell="K472" sqref="K472"/>
    </sheetView>
  </sheetViews>
  <sheetFormatPr baseColWidth="10" defaultRowHeight="12.75" x14ac:dyDescent="0.2"/>
  <cols>
    <col min="1" max="1" width="7" style="39" customWidth="1"/>
    <col min="2" max="2" width="14.42578125" style="39" customWidth="1"/>
    <col min="3" max="3" width="21.5703125" style="39" customWidth="1"/>
    <col min="4" max="4" width="10.28515625" style="39" customWidth="1"/>
    <col min="5" max="6" width="11.42578125" style="39" customWidth="1"/>
    <col min="7" max="7" width="27.140625" style="39" customWidth="1"/>
    <col min="8" max="8" width="7.5703125" style="39" customWidth="1"/>
    <col min="9" max="9" width="7.28515625" style="39" customWidth="1"/>
    <col min="10" max="10" width="14.85546875" style="39" customWidth="1"/>
    <col min="11" max="11" width="11.42578125" style="39"/>
    <col min="12" max="12" width="15.42578125" style="39" bestFit="1" customWidth="1"/>
    <col min="13" max="13" width="27.28515625" style="39" customWidth="1"/>
    <col min="14" max="16384" width="11.42578125" style="39"/>
  </cols>
  <sheetData>
    <row r="1" spans="1:14" ht="40.5" customHeight="1" x14ac:dyDescent="0.2">
      <c r="A1" s="49" t="s">
        <v>826</v>
      </c>
      <c r="B1" s="50"/>
      <c r="C1" s="50"/>
      <c r="D1" s="51"/>
      <c r="E1" s="52"/>
      <c r="F1" s="51"/>
      <c r="G1" s="51"/>
      <c r="H1" s="51"/>
      <c r="I1" s="51"/>
      <c r="J1" s="38"/>
      <c r="L1" s="38"/>
    </row>
    <row r="2" spans="1:14" ht="38.25" x14ac:dyDescent="0.2">
      <c r="A2" s="53" t="s">
        <v>14</v>
      </c>
      <c r="B2" s="53" t="s">
        <v>15</v>
      </c>
      <c r="C2" s="53" t="s">
        <v>16</v>
      </c>
      <c r="D2" s="53" t="s">
        <v>17</v>
      </c>
      <c r="E2" s="53" t="s">
        <v>18</v>
      </c>
      <c r="F2" s="53" t="s">
        <v>19</v>
      </c>
      <c r="G2" s="53" t="s">
        <v>20</v>
      </c>
      <c r="H2" s="53" t="s">
        <v>21</v>
      </c>
      <c r="I2" s="53" t="s">
        <v>22</v>
      </c>
      <c r="J2" s="54" t="s">
        <v>11</v>
      </c>
      <c r="K2" s="82" t="s">
        <v>833</v>
      </c>
      <c r="L2" s="53" t="s">
        <v>10</v>
      </c>
      <c r="M2" s="82" t="s">
        <v>828</v>
      </c>
      <c r="N2" s="87" t="s">
        <v>835</v>
      </c>
    </row>
    <row r="3" spans="1:14" ht="15" customHeight="1" x14ac:dyDescent="0.2">
      <c r="A3" s="55">
        <v>2013</v>
      </c>
      <c r="B3" s="93" t="s">
        <v>805</v>
      </c>
      <c r="C3" s="48" t="s">
        <v>23</v>
      </c>
      <c r="D3" s="48" t="s">
        <v>24</v>
      </c>
      <c r="E3" s="57">
        <v>41279</v>
      </c>
      <c r="F3" s="48" t="s">
        <v>185</v>
      </c>
      <c r="G3" s="47" t="s">
        <v>25</v>
      </c>
      <c r="H3" s="48" t="s">
        <v>26</v>
      </c>
      <c r="I3" s="48">
        <v>57</v>
      </c>
      <c r="J3" s="58">
        <v>266627.44</v>
      </c>
      <c r="K3" s="84">
        <v>41444</v>
      </c>
      <c r="L3" s="58">
        <v>266628</v>
      </c>
      <c r="M3" s="88" t="s">
        <v>829</v>
      </c>
      <c r="N3" s="85">
        <v>41456</v>
      </c>
    </row>
    <row r="4" spans="1:14" ht="15" customHeight="1" x14ac:dyDescent="0.2">
      <c r="A4" s="55">
        <v>2013</v>
      </c>
      <c r="B4" s="93" t="s">
        <v>824</v>
      </c>
      <c r="C4" s="48" t="s">
        <v>27</v>
      </c>
      <c r="D4" s="48" t="s">
        <v>24</v>
      </c>
      <c r="E4" s="57">
        <v>41319</v>
      </c>
      <c r="F4" s="48" t="s">
        <v>185</v>
      </c>
      <c r="G4" s="47" t="s">
        <v>28</v>
      </c>
      <c r="H4" s="48" t="s">
        <v>26</v>
      </c>
      <c r="I4" s="48">
        <v>60</v>
      </c>
      <c r="J4" s="58">
        <v>359024.6</v>
      </c>
      <c r="K4" s="84">
        <v>41369</v>
      </c>
      <c r="L4" s="58">
        <v>359025</v>
      </c>
      <c r="M4" s="88" t="s">
        <v>829</v>
      </c>
      <c r="N4" s="85">
        <v>41397</v>
      </c>
    </row>
    <row r="5" spans="1:14" ht="15" customHeight="1" x14ac:dyDescent="0.2">
      <c r="A5" s="55">
        <v>2013</v>
      </c>
      <c r="B5" s="93" t="s">
        <v>814</v>
      </c>
      <c r="C5" s="48" t="s">
        <v>29</v>
      </c>
      <c r="D5" s="48" t="s">
        <v>24</v>
      </c>
      <c r="E5" s="57">
        <v>41344</v>
      </c>
      <c r="F5" s="48" t="s">
        <v>185</v>
      </c>
      <c r="G5" s="47" t="s">
        <v>25</v>
      </c>
      <c r="H5" s="48" t="s">
        <v>26</v>
      </c>
      <c r="I5" s="48">
        <v>61</v>
      </c>
      <c r="J5" s="58">
        <v>745679.9</v>
      </c>
      <c r="K5" s="84">
        <v>41369</v>
      </c>
      <c r="L5" s="58">
        <v>745680</v>
      </c>
      <c r="M5" s="88" t="s">
        <v>829</v>
      </c>
      <c r="N5" s="85">
        <v>41397</v>
      </c>
    </row>
    <row r="6" spans="1:14" ht="15" customHeight="1" x14ac:dyDescent="0.2">
      <c r="A6" s="55">
        <v>2013</v>
      </c>
      <c r="B6" s="93" t="s">
        <v>808</v>
      </c>
      <c r="C6" s="48" t="s">
        <v>30</v>
      </c>
      <c r="D6" s="48" t="s">
        <v>24</v>
      </c>
      <c r="E6" s="57">
        <v>41290</v>
      </c>
      <c r="F6" s="48" t="s">
        <v>185</v>
      </c>
      <c r="G6" s="47" t="s">
        <v>31</v>
      </c>
      <c r="H6" s="48" t="s">
        <v>32</v>
      </c>
      <c r="I6" s="48">
        <v>67</v>
      </c>
      <c r="J6" s="58">
        <v>441504.12</v>
      </c>
      <c r="K6" s="84">
        <v>41369</v>
      </c>
      <c r="L6" s="58">
        <v>441505</v>
      </c>
      <c r="M6" s="88" t="s">
        <v>829</v>
      </c>
      <c r="N6" s="85">
        <v>41397</v>
      </c>
    </row>
    <row r="7" spans="1:14" ht="15" customHeight="1" x14ac:dyDescent="0.2">
      <c r="A7" s="55">
        <v>2013</v>
      </c>
      <c r="B7" s="93" t="s">
        <v>807</v>
      </c>
      <c r="C7" s="48" t="s">
        <v>33</v>
      </c>
      <c r="D7" s="48" t="s">
        <v>24</v>
      </c>
      <c r="E7" s="57">
        <v>41296</v>
      </c>
      <c r="F7" s="48" t="s">
        <v>185</v>
      </c>
      <c r="G7" s="47" t="s">
        <v>34</v>
      </c>
      <c r="H7" s="48" t="s">
        <v>32</v>
      </c>
      <c r="I7" s="48">
        <v>31</v>
      </c>
      <c r="J7" s="58">
        <v>510296.04</v>
      </c>
      <c r="K7" s="84">
        <v>41439</v>
      </c>
      <c r="L7" s="58">
        <v>510297</v>
      </c>
      <c r="M7" s="88" t="s">
        <v>829</v>
      </c>
      <c r="N7" s="85">
        <v>41445</v>
      </c>
    </row>
    <row r="8" spans="1:14" ht="15" customHeight="1" x14ac:dyDescent="0.2">
      <c r="A8" s="55">
        <v>2013</v>
      </c>
      <c r="B8" s="93" t="s">
        <v>809</v>
      </c>
      <c r="C8" s="48" t="s">
        <v>35</v>
      </c>
      <c r="D8" s="48" t="s">
        <v>24</v>
      </c>
      <c r="E8" s="57">
        <v>41343</v>
      </c>
      <c r="F8" s="48" t="s">
        <v>185</v>
      </c>
      <c r="G8" s="47" t="s">
        <v>36</v>
      </c>
      <c r="H8" s="48" t="s">
        <v>32</v>
      </c>
      <c r="I8" s="48">
        <v>58</v>
      </c>
      <c r="J8" s="58">
        <v>534342.65</v>
      </c>
      <c r="K8" s="84">
        <v>41379</v>
      </c>
      <c r="L8" s="58">
        <v>534343</v>
      </c>
      <c r="M8" s="88" t="s">
        <v>829</v>
      </c>
      <c r="N8" s="85">
        <v>41397</v>
      </c>
    </row>
    <row r="9" spans="1:14" ht="15" customHeight="1" x14ac:dyDescent="0.2">
      <c r="A9" s="55">
        <v>2013</v>
      </c>
      <c r="B9" s="93" t="s">
        <v>803</v>
      </c>
      <c r="C9" s="48" t="s">
        <v>37</v>
      </c>
      <c r="D9" s="48" t="s">
        <v>24</v>
      </c>
      <c r="E9" s="57">
        <v>41320</v>
      </c>
      <c r="F9" s="48" t="s">
        <v>185</v>
      </c>
      <c r="G9" s="47" t="s">
        <v>38</v>
      </c>
      <c r="H9" s="48" t="s">
        <v>32</v>
      </c>
      <c r="I9" s="48">
        <v>57</v>
      </c>
      <c r="J9" s="58">
        <v>271950.08000000002</v>
      </c>
      <c r="K9" s="84">
        <v>41389</v>
      </c>
      <c r="L9" s="58">
        <v>271951</v>
      </c>
      <c r="M9" s="88" t="s">
        <v>829</v>
      </c>
      <c r="N9" s="85">
        <v>41417</v>
      </c>
    </row>
    <row r="10" spans="1:14" ht="15" customHeight="1" x14ac:dyDescent="0.2">
      <c r="A10" s="55">
        <v>2013</v>
      </c>
      <c r="B10" s="93" t="s">
        <v>808</v>
      </c>
      <c r="C10" s="48" t="s">
        <v>39</v>
      </c>
      <c r="D10" s="48" t="s">
        <v>24</v>
      </c>
      <c r="E10" s="57">
        <v>41284</v>
      </c>
      <c r="F10" s="48" t="s">
        <v>185</v>
      </c>
      <c r="G10" s="47" t="s">
        <v>40</v>
      </c>
      <c r="H10" s="48" t="s">
        <v>32</v>
      </c>
      <c r="I10" s="48">
        <v>55</v>
      </c>
      <c r="J10" s="58">
        <v>463560.76</v>
      </c>
      <c r="K10" s="84">
        <v>41389</v>
      </c>
      <c r="L10" s="58">
        <v>463561</v>
      </c>
      <c r="M10" s="88" t="s">
        <v>829</v>
      </c>
      <c r="N10" s="85">
        <v>41417</v>
      </c>
    </row>
    <row r="11" spans="1:14" ht="15" customHeight="1" x14ac:dyDescent="0.2">
      <c r="A11" s="55">
        <v>2013</v>
      </c>
      <c r="B11" s="93" t="s">
        <v>822</v>
      </c>
      <c r="C11" s="48" t="s">
        <v>41</v>
      </c>
      <c r="D11" s="48" t="s">
        <v>24</v>
      </c>
      <c r="E11" s="57">
        <v>41353</v>
      </c>
      <c r="F11" s="48" t="s">
        <v>185</v>
      </c>
      <c r="G11" s="47" t="s">
        <v>42</v>
      </c>
      <c r="H11" s="48" t="s">
        <v>26</v>
      </c>
      <c r="I11" s="48">
        <v>64</v>
      </c>
      <c r="J11" s="58">
        <v>121247.41</v>
      </c>
      <c r="K11" s="84">
        <v>41389</v>
      </c>
      <c r="L11" s="58">
        <v>121248</v>
      </c>
      <c r="M11" s="88" t="s">
        <v>829</v>
      </c>
      <c r="N11" s="85">
        <v>41417</v>
      </c>
    </row>
    <row r="12" spans="1:14" ht="15" customHeight="1" x14ac:dyDescent="0.2">
      <c r="A12" s="55">
        <v>2013</v>
      </c>
      <c r="B12" s="93" t="s">
        <v>824</v>
      </c>
      <c r="C12" s="48" t="s">
        <v>43</v>
      </c>
      <c r="D12" s="48" t="s">
        <v>24</v>
      </c>
      <c r="E12" s="57">
        <v>41344</v>
      </c>
      <c r="F12" s="48" t="s">
        <v>185</v>
      </c>
      <c r="G12" s="47" t="s">
        <v>44</v>
      </c>
      <c r="H12" s="48" t="s">
        <v>26</v>
      </c>
      <c r="I12" s="48">
        <v>57</v>
      </c>
      <c r="J12" s="58">
        <v>239287.02</v>
      </c>
      <c r="K12" s="84">
        <v>41389</v>
      </c>
      <c r="L12" s="58">
        <v>239288</v>
      </c>
      <c r="M12" s="88" t="s">
        <v>829</v>
      </c>
      <c r="N12" s="85">
        <v>41417</v>
      </c>
    </row>
    <row r="13" spans="1:14" ht="15" customHeight="1" x14ac:dyDescent="0.2">
      <c r="A13" s="55">
        <v>2013</v>
      </c>
      <c r="B13" s="93" t="s">
        <v>825</v>
      </c>
      <c r="C13" s="48" t="s">
        <v>45</v>
      </c>
      <c r="D13" s="48" t="s">
        <v>24</v>
      </c>
      <c r="E13" s="57">
        <v>41311</v>
      </c>
      <c r="F13" s="48" t="s">
        <v>185</v>
      </c>
      <c r="G13" s="47" t="s">
        <v>46</v>
      </c>
      <c r="H13" s="48" t="s">
        <v>26</v>
      </c>
      <c r="I13" s="48">
        <v>67</v>
      </c>
      <c r="J13" s="58">
        <v>498597.19</v>
      </c>
      <c r="K13" s="84">
        <v>41389</v>
      </c>
      <c r="L13" s="58">
        <v>498598</v>
      </c>
      <c r="M13" s="88" t="s">
        <v>829</v>
      </c>
      <c r="N13" s="85">
        <v>41417</v>
      </c>
    </row>
    <row r="14" spans="1:14" ht="15" customHeight="1" x14ac:dyDescent="0.2">
      <c r="A14" s="55">
        <v>2013</v>
      </c>
      <c r="B14" s="93" t="s">
        <v>807</v>
      </c>
      <c r="C14" s="48" t="s">
        <v>47</v>
      </c>
      <c r="D14" s="48" t="s">
        <v>24</v>
      </c>
      <c r="E14" s="57">
        <v>41325</v>
      </c>
      <c r="F14" s="48" t="s">
        <v>185</v>
      </c>
      <c r="G14" s="47" t="s">
        <v>48</v>
      </c>
      <c r="H14" s="48" t="s">
        <v>26</v>
      </c>
      <c r="I14" s="48">
        <v>50</v>
      </c>
      <c r="J14" s="58">
        <v>149987.94</v>
      </c>
      <c r="K14" s="84">
        <v>41389</v>
      </c>
      <c r="L14" s="58">
        <v>149988</v>
      </c>
      <c r="M14" s="88" t="s">
        <v>829</v>
      </c>
      <c r="N14" s="85">
        <v>41417</v>
      </c>
    </row>
    <row r="15" spans="1:14" ht="15" customHeight="1" x14ac:dyDescent="0.2">
      <c r="A15" s="55">
        <v>2013</v>
      </c>
      <c r="B15" s="93" t="s">
        <v>817</v>
      </c>
      <c r="C15" s="48" t="s">
        <v>49</v>
      </c>
      <c r="D15" s="48" t="s">
        <v>24</v>
      </c>
      <c r="E15" s="57">
        <v>41296</v>
      </c>
      <c r="F15" s="48" t="s">
        <v>185</v>
      </c>
      <c r="G15" s="47" t="s">
        <v>50</v>
      </c>
      <c r="H15" s="48" t="s">
        <v>26</v>
      </c>
      <c r="I15" s="48">
        <v>53</v>
      </c>
      <c r="J15" s="58">
        <v>480083.03</v>
      </c>
      <c r="K15" s="84">
        <v>41439</v>
      </c>
      <c r="L15" s="58">
        <v>480084</v>
      </c>
      <c r="M15" s="88" t="s">
        <v>829</v>
      </c>
      <c r="N15" s="85">
        <v>41445</v>
      </c>
    </row>
    <row r="16" spans="1:14" ht="15" customHeight="1" x14ac:dyDescent="0.2">
      <c r="A16" s="55">
        <v>2013</v>
      </c>
      <c r="B16" s="93" t="s">
        <v>808</v>
      </c>
      <c r="C16" s="48" t="s">
        <v>51</v>
      </c>
      <c r="D16" s="48" t="s">
        <v>24</v>
      </c>
      <c r="E16" s="57">
        <v>41283</v>
      </c>
      <c r="F16" s="48" t="s">
        <v>185</v>
      </c>
      <c r="G16" s="47" t="s">
        <v>25</v>
      </c>
      <c r="H16" s="48" t="s">
        <v>32</v>
      </c>
      <c r="I16" s="48">
        <v>49</v>
      </c>
      <c r="J16" s="58">
        <v>61044</v>
      </c>
      <c r="K16" s="84">
        <v>41411</v>
      </c>
      <c r="L16" s="58">
        <v>61044</v>
      </c>
      <c r="M16" s="88" t="s">
        <v>829</v>
      </c>
      <c r="N16" s="85">
        <v>41439</v>
      </c>
    </row>
    <row r="17" spans="1:14" ht="15" customHeight="1" x14ac:dyDescent="0.2">
      <c r="A17" s="55">
        <v>2013</v>
      </c>
      <c r="B17" s="93" t="s">
        <v>811</v>
      </c>
      <c r="C17" s="48" t="s">
        <v>52</v>
      </c>
      <c r="D17" s="48" t="s">
        <v>24</v>
      </c>
      <c r="E17" s="57">
        <v>41371</v>
      </c>
      <c r="F17" s="48" t="s">
        <v>185</v>
      </c>
      <c r="G17" s="47" t="s">
        <v>53</v>
      </c>
      <c r="H17" s="48" t="s">
        <v>32</v>
      </c>
      <c r="I17" s="48">
        <v>59</v>
      </c>
      <c r="J17" s="58">
        <v>406762.51</v>
      </c>
      <c r="K17" s="84">
        <v>41411</v>
      </c>
      <c r="L17" s="58">
        <v>406763</v>
      </c>
      <c r="M17" s="88" t="s">
        <v>829</v>
      </c>
      <c r="N17" s="85">
        <v>41439</v>
      </c>
    </row>
    <row r="18" spans="1:14" ht="15" customHeight="1" x14ac:dyDescent="0.2">
      <c r="A18" s="55">
        <v>2013</v>
      </c>
      <c r="B18" s="93" t="s">
        <v>806</v>
      </c>
      <c r="C18" s="48" t="s">
        <v>54</v>
      </c>
      <c r="D18" s="48" t="s">
        <v>24</v>
      </c>
      <c r="E18" s="57">
        <v>41323</v>
      </c>
      <c r="F18" s="48" t="s">
        <v>185</v>
      </c>
      <c r="G18" s="47" t="s">
        <v>25</v>
      </c>
      <c r="H18" s="48" t="s">
        <v>26</v>
      </c>
      <c r="I18" s="48">
        <v>43</v>
      </c>
      <c r="J18" s="58">
        <v>526912.92000000004</v>
      </c>
      <c r="K18" s="84">
        <v>41428</v>
      </c>
      <c r="L18" s="58">
        <v>526913</v>
      </c>
      <c r="M18" s="88" t="s">
        <v>829</v>
      </c>
      <c r="N18" s="85">
        <v>41457</v>
      </c>
    </row>
    <row r="19" spans="1:14" ht="15" customHeight="1" x14ac:dyDescent="0.2">
      <c r="A19" s="55">
        <v>2013</v>
      </c>
      <c r="B19" s="93" t="s">
        <v>808</v>
      </c>
      <c r="C19" s="48" t="s">
        <v>55</v>
      </c>
      <c r="D19" s="48" t="s">
        <v>24</v>
      </c>
      <c r="E19" s="57">
        <v>41278</v>
      </c>
      <c r="F19" s="48" t="s">
        <v>185</v>
      </c>
      <c r="G19" s="47" t="s">
        <v>56</v>
      </c>
      <c r="H19" s="48" t="s">
        <v>32</v>
      </c>
      <c r="I19" s="48">
        <v>59</v>
      </c>
      <c r="J19" s="58">
        <v>73918.490000000005</v>
      </c>
      <c r="K19" s="84">
        <v>41442</v>
      </c>
      <c r="L19" s="58">
        <v>73919</v>
      </c>
      <c r="M19" s="88" t="s">
        <v>829</v>
      </c>
      <c r="N19" s="85">
        <v>41456</v>
      </c>
    </row>
    <row r="20" spans="1:14" ht="15" customHeight="1" x14ac:dyDescent="0.2">
      <c r="A20" s="55">
        <v>2013</v>
      </c>
      <c r="B20" s="93" t="s">
        <v>812</v>
      </c>
      <c r="C20" s="48" t="s">
        <v>57</v>
      </c>
      <c r="D20" s="48" t="s">
        <v>24</v>
      </c>
      <c r="E20" s="57">
        <v>41398</v>
      </c>
      <c r="F20" s="48" t="s">
        <v>185</v>
      </c>
      <c r="G20" s="47" t="s">
        <v>58</v>
      </c>
      <c r="H20" s="48" t="s">
        <v>32</v>
      </c>
      <c r="I20" s="48">
        <v>50</v>
      </c>
      <c r="J20" s="58">
        <v>331054.2</v>
      </c>
      <c r="K20" s="84">
        <v>41424</v>
      </c>
      <c r="L20" s="58">
        <v>331055</v>
      </c>
      <c r="M20" s="88" t="s">
        <v>829</v>
      </c>
      <c r="N20" s="85">
        <v>41445</v>
      </c>
    </row>
    <row r="21" spans="1:14" ht="15" customHeight="1" x14ac:dyDescent="0.2">
      <c r="A21" s="55">
        <v>2013</v>
      </c>
      <c r="B21" s="93" t="s">
        <v>812</v>
      </c>
      <c r="C21" s="48" t="s">
        <v>59</v>
      </c>
      <c r="D21" s="48" t="s">
        <v>24</v>
      </c>
      <c r="E21" s="57">
        <v>41332</v>
      </c>
      <c r="F21" s="48" t="s">
        <v>185</v>
      </c>
      <c r="G21" s="47" t="s">
        <v>60</v>
      </c>
      <c r="H21" s="48" t="s">
        <v>32</v>
      </c>
      <c r="I21" s="48">
        <v>48</v>
      </c>
      <c r="J21" s="58">
        <v>170816.24</v>
      </c>
      <c r="K21" s="84">
        <v>41438</v>
      </c>
      <c r="L21" s="58">
        <v>170817</v>
      </c>
      <c r="M21" s="88" t="s">
        <v>829</v>
      </c>
      <c r="N21" s="85">
        <v>41456</v>
      </c>
    </row>
    <row r="22" spans="1:14" ht="15" customHeight="1" x14ac:dyDescent="0.2">
      <c r="A22" s="55">
        <v>2013</v>
      </c>
      <c r="B22" s="93" t="s">
        <v>798</v>
      </c>
      <c r="C22" s="48" t="s">
        <v>61</v>
      </c>
      <c r="D22" s="48" t="s">
        <v>24</v>
      </c>
      <c r="E22" s="57">
        <v>41357</v>
      </c>
      <c r="F22" s="48" t="s">
        <v>185</v>
      </c>
      <c r="G22" s="47" t="s">
        <v>62</v>
      </c>
      <c r="H22" s="48" t="s">
        <v>26</v>
      </c>
      <c r="I22" s="48">
        <v>54</v>
      </c>
      <c r="J22" s="58">
        <v>106647.93</v>
      </c>
      <c r="K22" s="84">
        <v>41452</v>
      </c>
      <c r="L22" s="58">
        <v>106648</v>
      </c>
      <c r="M22" s="88" t="s">
        <v>829</v>
      </c>
      <c r="N22" s="85">
        <v>41473</v>
      </c>
    </row>
    <row r="23" spans="1:14" ht="15" customHeight="1" x14ac:dyDescent="0.2">
      <c r="A23" s="55">
        <v>2013</v>
      </c>
      <c r="B23" s="93" t="s">
        <v>807</v>
      </c>
      <c r="C23" s="48" t="s">
        <v>63</v>
      </c>
      <c r="D23" s="48" t="s">
        <v>24</v>
      </c>
      <c r="E23" s="57">
        <v>41321</v>
      </c>
      <c r="F23" s="48" t="s">
        <v>185</v>
      </c>
      <c r="G23" s="47" t="s">
        <v>38</v>
      </c>
      <c r="H23" s="48" t="s">
        <v>32</v>
      </c>
      <c r="I23" s="48">
        <v>56</v>
      </c>
      <c r="J23" s="58">
        <v>49092.72</v>
      </c>
      <c r="K23" s="84">
        <v>41444</v>
      </c>
      <c r="L23" s="58">
        <v>49093</v>
      </c>
      <c r="M23" s="88" t="s">
        <v>829</v>
      </c>
      <c r="N23" s="85">
        <v>41456</v>
      </c>
    </row>
    <row r="24" spans="1:14" ht="15" customHeight="1" x14ac:dyDescent="0.2">
      <c r="A24" s="55">
        <v>2013</v>
      </c>
      <c r="B24" s="93" t="s">
        <v>806</v>
      </c>
      <c r="C24" s="48" t="s">
        <v>64</v>
      </c>
      <c r="D24" s="48" t="s">
        <v>24</v>
      </c>
      <c r="E24" s="57">
        <v>41406</v>
      </c>
      <c r="F24" s="48" t="s">
        <v>185</v>
      </c>
      <c r="G24" s="47" t="s">
        <v>65</v>
      </c>
      <c r="H24" s="48" t="s">
        <v>26</v>
      </c>
      <c r="I24" s="48">
        <v>59</v>
      </c>
      <c r="J24" s="58">
        <v>50400.87</v>
      </c>
      <c r="K24" s="84">
        <v>41472</v>
      </c>
      <c r="L24" s="58">
        <v>50401</v>
      </c>
      <c r="M24" s="88" t="s">
        <v>829</v>
      </c>
      <c r="N24" s="85">
        <v>41486</v>
      </c>
    </row>
    <row r="25" spans="1:14" ht="15" customHeight="1" x14ac:dyDescent="0.2">
      <c r="A25" s="55">
        <v>2013</v>
      </c>
      <c r="B25" s="93" t="s">
        <v>821</v>
      </c>
      <c r="C25" s="48" t="s">
        <v>66</v>
      </c>
      <c r="D25" s="48" t="s">
        <v>24</v>
      </c>
      <c r="E25" s="57">
        <v>41377</v>
      </c>
      <c r="F25" s="48" t="s">
        <v>185</v>
      </c>
      <c r="G25" s="47" t="s">
        <v>67</v>
      </c>
      <c r="H25" s="48" t="s">
        <v>32</v>
      </c>
      <c r="I25" s="48">
        <v>62</v>
      </c>
      <c r="J25" s="58">
        <v>90427</v>
      </c>
      <c r="K25" s="84">
        <v>41452</v>
      </c>
      <c r="L25" s="58">
        <v>90427</v>
      </c>
      <c r="M25" s="88" t="s">
        <v>829</v>
      </c>
      <c r="N25" s="85">
        <v>41473</v>
      </c>
    </row>
    <row r="26" spans="1:14" ht="15" customHeight="1" x14ac:dyDescent="0.2">
      <c r="A26" s="55">
        <v>2013</v>
      </c>
      <c r="B26" s="93" t="s">
        <v>808</v>
      </c>
      <c r="C26" s="48" t="s">
        <v>68</v>
      </c>
      <c r="D26" s="48" t="s">
        <v>24</v>
      </c>
      <c r="E26" s="57">
        <v>41365</v>
      </c>
      <c r="F26" s="48" t="s">
        <v>185</v>
      </c>
      <c r="G26" s="47" t="s">
        <v>69</v>
      </c>
      <c r="H26" s="48" t="s">
        <v>32</v>
      </c>
      <c r="I26" s="48">
        <v>57</v>
      </c>
      <c r="J26" s="58">
        <v>594638.93999999994</v>
      </c>
      <c r="K26" s="84">
        <v>41452</v>
      </c>
      <c r="L26" s="58">
        <v>594639</v>
      </c>
      <c r="M26" s="88" t="s">
        <v>829</v>
      </c>
      <c r="N26" s="85">
        <v>41473</v>
      </c>
    </row>
    <row r="27" spans="1:14" ht="15" customHeight="1" x14ac:dyDescent="0.2">
      <c r="A27" s="55">
        <v>2013</v>
      </c>
      <c r="B27" s="93" t="s">
        <v>806</v>
      </c>
      <c r="C27" s="48" t="s">
        <v>70</v>
      </c>
      <c r="D27" s="48" t="s">
        <v>24</v>
      </c>
      <c r="E27" s="57">
        <v>41403</v>
      </c>
      <c r="F27" s="48" t="s">
        <v>185</v>
      </c>
      <c r="G27" s="47" t="s">
        <v>71</v>
      </c>
      <c r="H27" s="48" t="s">
        <v>32</v>
      </c>
      <c r="I27" s="48">
        <v>55</v>
      </c>
      <c r="J27" s="58">
        <v>843016.02</v>
      </c>
      <c r="K27" s="84">
        <v>41472</v>
      </c>
      <c r="L27" s="58">
        <v>843017</v>
      </c>
      <c r="M27" s="88" t="s">
        <v>829</v>
      </c>
      <c r="N27" s="85">
        <v>41486</v>
      </c>
    </row>
    <row r="28" spans="1:14" ht="15" customHeight="1" x14ac:dyDescent="0.2">
      <c r="A28" s="55">
        <v>2013</v>
      </c>
      <c r="B28" s="93" t="s">
        <v>806</v>
      </c>
      <c r="C28" s="48" t="s">
        <v>72</v>
      </c>
      <c r="D28" s="48" t="s">
        <v>24</v>
      </c>
      <c r="E28" s="57">
        <v>41423</v>
      </c>
      <c r="F28" s="48" t="s">
        <v>185</v>
      </c>
      <c r="G28" s="47" t="s">
        <v>73</v>
      </c>
      <c r="H28" s="48" t="s">
        <v>26</v>
      </c>
      <c r="I28" s="48">
        <v>59</v>
      </c>
      <c r="J28" s="58">
        <v>130609.51</v>
      </c>
      <c r="K28" s="84">
        <v>41472</v>
      </c>
      <c r="L28" s="58">
        <v>130610</v>
      </c>
      <c r="M28" s="88" t="s">
        <v>829</v>
      </c>
      <c r="N28" s="85">
        <v>41486</v>
      </c>
    </row>
    <row r="29" spans="1:14" ht="15" customHeight="1" x14ac:dyDescent="0.2">
      <c r="A29" s="55">
        <v>2013</v>
      </c>
      <c r="B29" s="93" t="s">
        <v>801</v>
      </c>
      <c r="C29" s="48" t="s">
        <v>74</v>
      </c>
      <c r="D29" s="48" t="s">
        <v>24</v>
      </c>
      <c r="E29" s="57">
        <v>41391</v>
      </c>
      <c r="F29" s="48" t="s">
        <v>185</v>
      </c>
      <c r="G29" s="47" t="s">
        <v>75</v>
      </c>
      <c r="H29" s="48" t="s">
        <v>26</v>
      </c>
      <c r="I29" s="48">
        <v>59</v>
      </c>
      <c r="J29" s="58">
        <v>192042.34</v>
      </c>
      <c r="K29" s="84">
        <v>41452</v>
      </c>
      <c r="L29" s="58">
        <v>192043</v>
      </c>
      <c r="M29" s="88" t="s">
        <v>829</v>
      </c>
      <c r="N29" s="85">
        <v>41473</v>
      </c>
    </row>
    <row r="30" spans="1:14" ht="15" customHeight="1" x14ac:dyDescent="0.2">
      <c r="A30" s="55">
        <v>2013</v>
      </c>
      <c r="B30" s="93" t="s">
        <v>814</v>
      </c>
      <c r="C30" s="48" t="s">
        <v>76</v>
      </c>
      <c r="D30" s="48" t="s">
        <v>24</v>
      </c>
      <c r="E30" s="57">
        <v>41334</v>
      </c>
      <c r="F30" s="48" t="s">
        <v>185</v>
      </c>
      <c r="G30" s="47" t="s">
        <v>77</v>
      </c>
      <c r="H30" s="48" t="s">
        <v>32</v>
      </c>
      <c r="I30" s="48">
        <v>58</v>
      </c>
      <c r="J30" s="58">
        <v>196771.94</v>
      </c>
      <c r="K30" s="84">
        <v>41459</v>
      </c>
      <c r="L30" s="58">
        <v>196772</v>
      </c>
      <c r="M30" s="88" t="s">
        <v>829</v>
      </c>
      <c r="N30" s="85">
        <v>41473</v>
      </c>
    </row>
    <row r="31" spans="1:14" ht="15" customHeight="1" x14ac:dyDescent="0.2">
      <c r="A31" s="55">
        <v>2013</v>
      </c>
      <c r="B31" s="93" t="s">
        <v>808</v>
      </c>
      <c r="C31" s="48" t="s">
        <v>78</v>
      </c>
      <c r="D31" s="48" t="s">
        <v>24</v>
      </c>
      <c r="E31" s="57">
        <v>41368</v>
      </c>
      <c r="F31" s="48" t="s">
        <v>185</v>
      </c>
      <c r="G31" s="47" t="s">
        <v>79</v>
      </c>
      <c r="H31" s="48" t="s">
        <v>26</v>
      </c>
      <c r="I31" s="48">
        <v>62</v>
      </c>
      <c r="J31" s="58">
        <v>210732.12</v>
      </c>
      <c r="K31" s="84">
        <v>41472</v>
      </c>
      <c r="L31" s="58">
        <v>210733</v>
      </c>
      <c r="M31" s="88" t="s">
        <v>829</v>
      </c>
      <c r="N31" s="85">
        <v>41486</v>
      </c>
    </row>
    <row r="32" spans="1:14" ht="15" customHeight="1" x14ac:dyDescent="0.2">
      <c r="A32" s="55">
        <v>2013</v>
      </c>
      <c r="B32" s="93" t="s">
        <v>818</v>
      </c>
      <c r="C32" s="48" t="s">
        <v>80</v>
      </c>
      <c r="D32" s="48" t="s">
        <v>24</v>
      </c>
      <c r="E32" s="57">
        <v>41411</v>
      </c>
      <c r="F32" s="48" t="s">
        <v>185</v>
      </c>
      <c r="G32" s="47" t="s">
        <v>25</v>
      </c>
      <c r="H32" s="48" t="s">
        <v>26</v>
      </c>
      <c r="I32" s="48">
        <v>57</v>
      </c>
      <c r="J32" s="58">
        <v>58357.919999999998</v>
      </c>
      <c r="K32" s="84">
        <v>41474</v>
      </c>
      <c r="L32" s="58">
        <v>58358</v>
      </c>
      <c r="M32" s="88" t="s">
        <v>829</v>
      </c>
      <c r="N32" s="85">
        <v>41486</v>
      </c>
    </row>
    <row r="33" spans="1:14" ht="15" customHeight="1" x14ac:dyDescent="0.2">
      <c r="A33" s="55">
        <v>2013</v>
      </c>
      <c r="B33" s="93" t="s">
        <v>807</v>
      </c>
      <c r="C33" s="48" t="s">
        <v>81</v>
      </c>
      <c r="D33" s="48" t="s">
        <v>24</v>
      </c>
      <c r="E33" s="57">
        <v>41412</v>
      </c>
      <c r="F33" s="48" t="s">
        <v>185</v>
      </c>
      <c r="G33" s="47" t="s">
        <v>82</v>
      </c>
      <c r="H33" s="48" t="s">
        <v>26</v>
      </c>
      <c r="I33" s="48">
        <v>55</v>
      </c>
      <c r="J33" s="58">
        <v>269236.62</v>
      </c>
      <c r="K33" s="84">
        <v>41479</v>
      </c>
      <c r="L33" s="58">
        <v>269237</v>
      </c>
      <c r="M33" s="88" t="s">
        <v>829</v>
      </c>
      <c r="N33" s="85">
        <v>41486</v>
      </c>
    </row>
    <row r="34" spans="1:14" ht="15" customHeight="1" x14ac:dyDescent="0.2">
      <c r="A34" s="55">
        <v>2013</v>
      </c>
      <c r="B34" s="93" t="s">
        <v>807</v>
      </c>
      <c r="C34" s="48" t="s">
        <v>83</v>
      </c>
      <c r="D34" s="48" t="s">
        <v>24</v>
      </c>
      <c r="E34" s="57">
        <v>41431</v>
      </c>
      <c r="F34" s="48" t="s">
        <v>185</v>
      </c>
      <c r="G34" s="47" t="s">
        <v>84</v>
      </c>
      <c r="H34" s="48" t="s">
        <v>26</v>
      </c>
      <c r="I34" s="48">
        <v>62</v>
      </c>
      <c r="J34" s="58">
        <v>451014.71</v>
      </c>
      <c r="K34" s="84">
        <v>41487</v>
      </c>
      <c r="L34" s="58">
        <v>451015</v>
      </c>
      <c r="M34" s="88" t="s">
        <v>829</v>
      </c>
      <c r="N34" s="85">
        <v>41508</v>
      </c>
    </row>
    <row r="35" spans="1:14" ht="15" customHeight="1" x14ac:dyDescent="0.2">
      <c r="A35" s="55">
        <v>2013</v>
      </c>
      <c r="B35" s="93" t="s">
        <v>822</v>
      </c>
      <c r="C35" s="48" t="s">
        <v>85</v>
      </c>
      <c r="D35" s="48" t="s">
        <v>24</v>
      </c>
      <c r="E35" s="57">
        <v>41442</v>
      </c>
      <c r="F35" s="48" t="s">
        <v>185</v>
      </c>
      <c r="G35" s="47" t="s">
        <v>86</v>
      </c>
      <c r="H35" s="48" t="s">
        <v>32</v>
      </c>
      <c r="I35" s="48">
        <v>44</v>
      </c>
      <c r="J35" s="58">
        <v>611321.37</v>
      </c>
      <c r="K35" s="84">
        <v>41495</v>
      </c>
      <c r="L35" s="58">
        <v>611322</v>
      </c>
      <c r="M35" s="88" t="s">
        <v>829</v>
      </c>
      <c r="N35" s="85">
        <v>41508</v>
      </c>
    </row>
    <row r="36" spans="1:14" ht="15" customHeight="1" x14ac:dyDescent="0.2">
      <c r="A36" s="59">
        <v>2013</v>
      </c>
      <c r="B36" s="93" t="s">
        <v>822</v>
      </c>
      <c r="C36" s="59" t="s">
        <v>85</v>
      </c>
      <c r="D36" s="48" t="s">
        <v>24</v>
      </c>
      <c r="E36" s="57">
        <v>41442</v>
      </c>
      <c r="F36" s="48" t="s">
        <v>185</v>
      </c>
      <c r="G36" s="60" t="s">
        <v>86</v>
      </c>
      <c r="H36" s="59" t="s">
        <v>32</v>
      </c>
      <c r="I36" s="59">
        <v>44</v>
      </c>
      <c r="J36" s="61">
        <v>24876.63</v>
      </c>
      <c r="K36" s="84">
        <v>41526</v>
      </c>
      <c r="L36" s="61">
        <v>24877</v>
      </c>
      <c r="M36" s="94" t="s">
        <v>830</v>
      </c>
      <c r="N36" s="85">
        <v>41548</v>
      </c>
    </row>
    <row r="37" spans="1:14" ht="15" customHeight="1" x14ac:dyDescent="0.2">
      <c r="A37" s="55">
        <v>2013</v>
      </c>
      <c r="B37" s="93" t="s">
        <v>808</v>
      </c>
      <c r="C37" s="48" t="s">
        <v>87</v>
      </c>
      <c r="D37" s="48" t="s">
        <v>24</v>
      </c>
      <c r="E37" s="57">
        <v>41426</v>
      </c>
      <c r="F37" s="48" t="s">
        <v>185</v>
      </c>
      <c r="G37" s="47" t="s">
        <v>77</v>
      </c>
      <c r="H37" s="48" t="s">
        <v>32</v>
      </c>
      <c r="I37" s="48">
        <v>59</v>
      </c>
      <c r="J37" s="58">
        <v>370107.85</v>
      </c>
      <c r="K37" s="84">
        <v>41501</v>
      </c>
      <c r="L37" s="58">
        <v>370108</v>
      </c>
      <c r="M37" s="88" t="s">
        <v>829</v>
      </c>
      <c r="N37" s="85">
        <v>41508</v>
      </c>
    </row>
    <row r="38" spans="1:14" ht="15" customHeight="1" x14ac:dyDescent="0.2">
      <c r="A38" s="55">
        <v>2013</v>
      </c>
      <c r="B38" s="93" t="s">
        <v>813</v>
      </c>
      <c r="C38" s="48" t="s">
        <v>88</v>
      </c>
      <c r="D38" s="48" t="s">
        <v>24</v>
      </c>
      <c r="E38" s="57">
        <v>41463</v>
      </c>
      <c r="F38" s="48" t="s">
        <v>185</v>
      </c>
      <c r="G38" s="47" t="s">
        <v>89</v>
      </c>
      <c r="H38" s="48" t="s">
        <v>32</v>
      </c>
      <c r="I38" s="48">
        <v>47</v>
      </c>
      <c r="J38" s="58">
        <v>289877.71999999997</v>
      </c>
      <c r="K38" s="84">
        <v>41501</v>
      </c>
      <c r="L38" s="58">
        <v>289878</v>
      </c>
      <c r="M38" s="88" t="s">
        <v>829</v>
      </c>
      <c r="N38" s="85">
        <v>41508</v>
      </c>
    </row>
    <row r="39" spans="1:14" ht="15" customHeight="1" x14ac:dyDescent="0.2">
      <c r="A39" s="55">
        <v>2013</v>
      </c>
      <c r="B39" s="93" t="s">
        <v>809</v>
      </c>
      <c r="C39" s="48" t="s">
        <v>90</v>
      </c>
      <c r="D39" s="48" t="s">
        <v>24</v>
      </c>
      <c r="E39" s="57">
        <v>41329</v>
      </c>
      <c r="F39" s="48" t="s">
        <v>665</v>
      </c>
      <c r="G39" s="47" t="s">
        <v>91</v>
      </c>
      <c r="H39" s="48" t="s">
        <v>32</v>
      </c>
      <c r="I39" s="48">
        <v>51</v>
      </c>
      <c r="J39" s="58">
        <v>45479.74</v>
      </c>
      <c r="K39" s="84">
        <v>41593</v>
      </c>
      <c r="L39" s="58">
        <v>45480</v>
      </c>
      <c r="M39" s="88" t="s">
        <v>829</v>
      </c>
      <c r="N39" s="85">
        <v>41600</v>
      </c>
    </row>
    <row r="40" spans="1:14" ht="15" customHeight="1" x14ac:dyDescent="0.2">
      <c r="A40" s="55">
        <v>2013</v>
      </c>
      <c r="B40" s="93" t="s">
        <v>808</v>
      </c>
      <c r="C40" s="48" t="s">
        <v>92</v>
      </c>
      <c r="D40" s="48" t="s">
        <v>24</v>
      </c>
      <c r="E40" s="57">
        <v>41353</v>
      </c>
      <c r="F40" s="48" t="s">
        <v>185</v>
      </c>
      <c r="G40" s="47" t="s">
        <v>93</v>
      </c>
      <c r="H40" s="48" t="s">
        <v>26</v>
      </c>
      <c r="I40" s="48">
        <v>39</v>
      </c>
      <c r="J40" s="58">
        <v>400076</v>
      </c>
      <c r="K40" s="84">
        <v>41513</v>
      </c>
      <c r="L40" s="58">
        <v>400076</v>
      </c>
      <c r="M40" s="88" t="s">
        <v>829</v>
      </c>
      <c r="N40" s="85">
        <v>41527</v>
      </c>
    </row>
    <row r="41" spans="1:14" ht="15" customHeight="1" x14ac:dyDescent="0.2">
      <c r="A41" s="55">
        <v>2013</v>
      </c>
      <c r="B41" s="93" t="s">
        <v>801</v>
      </c>
      <c r="C41" s="48" t="s">
        <v>94</v>
      </c>
      <c r="D41" s="48" t="s">
        <v>24</v>
      </c>
      <c r="E41" s="57">
        <v>41402</v>
      </c>
      <c r="F41" s="48" t="s">
        <v>185</v>
      </c>
      <c r="G41" s="47" t="s">
        <v>95</v>
      </c>
      <c r="H41" s="48" t="s">
        <v>26</v>
      </c>
      <c r="I41" s="48">
        <v>55</v>
      </c>
      <c r="J41" s="58">
        <v>682142</v>
      </c>
      <c r="K41" s="84">
        <v>41526</v>
      </c>
      <c r="L41" s="58">
        <v>682142</v>
      </c>
      <c r="M41" s="88" t="s">
        <v>829</v>
      </c>
      <c r="N41" s="85">
        <v>41548</v>
      </c>
    </row>
    <row r="42" spans="1:14" ht="15" customHeight="1" x14ac:dyDescent="0.2">
      <c r="A42" s="55">
        <v>2013</v>
      </c>
      <c r="B42" s="93" t="s">
        <v>798</v>
      </c>
      <c r="C42" s="48" t="s">
        <v>96</v>
      </c>
      <c r="D42" s="48" t="s">
        <v>24</v>
      </c>
      <c r="E42" s="57">
        <v>41484</v>
      </c>
      <c r="F42" s="48" t="s">
        <v>185</v>
      </c>
      <c r="G42" s="47" t="s">
        <v>71</v>
      </c>
      <c r="H42" s="48" t="s">
        <v>26</v>
      </c>
      <c r="I42" s="48">
        <v>65</v>
      </c>
      <c r="J42" s="58">
        <v>448761</v>
      </c>
      <c r="K42" s="84">
        <v>41527</v>
      </c>
      <c r="L42" s="58">
        <v>448761</v>
      </c>
      <c r="M42" s="88" t="s">
        <v>829</v>
      </c>
      <c r="N42" s="85">
        <v>41548</v>
      </c>
    </row>
    <row r="43" spans="1:14" ht="15" customHeight="1" x14ac:dyDescent="0.2">
      <c r="A43" s="55">
        <v>2013</v>
      </c>
      <c r="B43" s="93" t="s">
        <v>809</v>
      </c>
      <c r="C43" s="48" t="s">
        <v>97</v>
      </c>
      <c r="D43" s="48" t="s">
        <v>24</v>
      </c>
      <c r="E43" s="57">
        <v>41496</v>
      </c>
      <c r="F43" s="48" t="s">
        <v>185</v>
      </c>
      <c r="G43" s="47" t="s">
        <v>98</v>
      </c>
      <c r="H43" s="48" t="s">
        <v>26</v>
      </c>
      <c r="I43" s="48">
        <v>65</v>
      </c>
      <c r="J43" s="58">
        <v>453420.57</v>
      </c>
      <c r="K43" s="84">
        <v>41544</v>
      </c>
      <c r="L43" s="58">
        <v>453421</v>
      </c>
      <c r="M43" s="88" t="s">
        <v>829</v>
      </c>
      <c r="N43" s="85">
        <v>41600</v>
      </c>
    </row>
    <row r="44" spans="1:14" ht="15" customHeight="1" x14ac:dyDescent="0.2">
      <c r="A44" s="55">
        <v>2013</v>
      </c>
      <c r="B44" s="93" t="s">
        <v>797</v>
      </c>
      <c r="C44" s="48" t="s">
        <v>99</v>
      </c>
      <c r="D44" s="48" t="s">
        <v>24</v>
      </c>
      <c r="E44" s="57">
        <v>41445</v>
      </c>
      <c r="F44" s="48" t="s">
        <v>185</v>
      </c>
      <c r="G44" s="47" t="s">
        <v>100</v>
      </c>
      <c r="H44" s="48" t="s">
        <v>26</v>
      </c>
      <c r="I44" s="48">
        <v>53</v>
      </c>
      <c r="J44" s="58">
        <v>361582.16</v>
      </c>
      <c r="K44" s="84">
        <v>41544</v>
      </c>
      <c r="L44" s="58">
        <v>361583</v>
      </c>
      <c r="M44" s="88" t="s">
        <v>829</v>
      </c>
      <c r="N44" s="85">
        <v>41600</v>
      </c>
    </row>
    <row r="45" spans="1:14" ht="15" customHeight="1" x14ac:dyDescent="0.2">
      <c r="A45" s="55">
        <v>2013</v>
      </c>
      <c r="B45" s="93" t="s">
        <v>819</v>
      </c>
      <c r="C45" s="48" t="s">
        <v>101</v>
      </c>
      <c r="D45" s="48" t="s">
        <v>24</v>
      </c>
      <c r="E45" s="57">
        <v>41482</v>
      </c>
      <c r="F45" s="48" t="s">
        <v>185</v>
      </c>
      <c r="G45" s="47" t="s">
        <v>50</v>
      </c>
      <c r="H45" s="48" t="s">
        <v>26</v>
      </c>
      <c r="I45" s="48">
        <v>56</v>
      </c>
      <c r="J45" s="58">
        <v>7036.89</v>
      </c>
      <c r="K45" s="84">
        <v>41556</v>
      </c>
      <c r="L45" s="58">
        <v>7037</v>
      </c>
      <c r="M45" s="88" t="s">
        <v>829</v>
      </c>
      <c r="N45" s="85">
        <v>41600</v>
      </c>
    </row>
    <row r="46" spans="1:14" ht="15" customHeight="1" x14ac:dyDescent="0.2">
      <c r="A46" s="55">
        <v>2013</v>
      </c>
      <c r="B46" s="93" t="s">
        <v>814</v>
      </c>
      <c r="C46" s="48" t="s">
        <v>102</v>
      </c>
      <c r="D46" s="48" t="s">
        <v>24</v>
      </c>
      <c r="E46" s="57">
        <v>41470</v>
      </c>
      <c r="F46" s="48" t="s">
        <v>185</v>
      </c>
      <c r="G46" s="47" t="s">
        <v>103</v>
      </c>
      <c r="H46" s="48" t="s">
        <v>26</v>
      </c>
      <c r="I46" s="48">
        <v>54</v>
      </c>
      <c r="J46" s="58">
        <v>687058.28</v>
      </c>
      <c r="K46" s="84">
        <v>41568</v>
      </c>
      <c r="L46" s="58">
        <v>687059</v>
      </c>
      <c r="M46" s="88" t="s">
        <v>829</v>
      </c>
      <c r="N46" s="85">
        <v>41600</v>
      </c>
    </row>
    <row r="47" spans="1:14" ht="15" customHeight="1" x14ac:dyDescent="0.2">
      <c r="A47" s="55">
        <v>2013</v>
      </c>
      <c r="B47" s="93" t="s">
        <v>798</v>
      </c>
      <c r="C47" s="48" t="s">
        <v>104</v>
      </c>
      <c r="D47" s="48" t="s">
        <v>24</v>
      </c>
      <c r="E47" s="57">
        <v>41471</v>
      </c>
      <c r="F47" s="48" t="s">
        <v>185</v>
      </c>
      <c r="G47" s="47" t="s">
        <v>75</v>
      </c>
      <c r="H47" s="48" t="s">
        <v>32</v>
      </c>
      <c r="I47" s="48">
        <v>56</v>
      </c>
      <c r="J47" s="58">
        <v>99992.04</v>
      </c>
      <c r="K47" s="84">
        <v>41568</v>
      </c>
      <c r="L47" s="58">
        <v>99993</v>
      </c>
      <c r="M47" s="88" t="s">
        <v>829</v>
      </c>
      <c r="N47" s="85">
        <v>41600</v>
      </c>
    </row>
    <row r="48" spans="1:14" ht="15" customHeight="1" x14ac:dyDescent="0.2">
      <c r="A48" s="55">
        <v>2013</v>
      </c>
      <c r="B48" s="93" t="s">
        <v>801</v>
      </c>
      <c r="C48" s="48" t="s">
        <v>105</v>
      </c>
      <c r="D48" s="48" t="s">
        <v>24</v>
      </c>
      <c r="E48" s="57">
        <v>41483</v>
      </c>
      <c r="F48" s="48" t="s">
        <v>185</v>
      </c>
      <c r="G48" s="47" t="s">
        <v>75</v>
      </c>
      <c r="H48" s="48" t="s">
        <v>32</v>
      </c>
      <c r="I48" s="48">
        <v>52</v>
      </c>
      <c r="J48" s="58">
        <v>349494.44</v>
      </c>
      <c r="K48" s="84">
        <v>41568</v>
      </c>
      <c r="L48" s="58">
        <v>349495</v>
      </c>
      <c r="M48" s="88" t="s">
        <v>829</v>
      </c>
      <c r="N48" s="85">
        <v>41600</v>
      </c>
    </row>
    <row r="49" spans="1:14" ht="15" customHeight="1" x14ac:dyDescent="0.2">
      <c r="A49" s="55">
        <v>2013</v>
      </c>
      <c r="B49" s="93" t="s">
        <v>808</v>
      </c>
      <c r="C49" s="48" t="s">
        <v>106</v>
      </c>
      <c r="D49" s="48" t="s">
        <v>24</v>
      </c>
      <c r="E49" s="57">
        <v>41284</v>
      </c>
      <c r="F49" s="48" t="s">
        <v>185</v>
      </c>
      <c r="G49" s="47" t="s">
        <v>107</v>
      </c>
      <c r="H49" s="48" t="s">
        <v>26</v>
      </c>
      <c r="I49" s="48">
        <v>58</v>
      </c>
      <c r="J49" s="58">
        <v>592064.19999999995</v>
      </c>
      <c r="K49" s="84">
        <v>41576</v>
      </c>
      <c r="L49" s="58">
        <v>592065</v>
      </c>
      <c r="M49" s="88" t="s">
        <v>829</v>
      </c>
      <c r="N49" s="85">
        <v>41600</v>
      </c>
    </row>
    <row r="50" spans="1:14" ht="15" customHeight="1" x14ac:dyDescent="0.2">
      <c r="A50" s="55">
        <v>2013</v>
      </c>
      <c r="B50" s="93" t="s">
        <v>798</v>
      </c>
      <c r="C50" s="48"/>
      <c r="D50" s="48" t="s">
        <v>24</v>
      </c>
      <c r="E50" s="57">
        <v>41502</v>
      </c>
      <c r="F50" s="48" t="s">
        <v>185</v>
      </c>
      <c r="G50" s="47" t="s">
        <v>108</v>
      </c>
      <c r="H50" s="48" t="s">
        <v>26</v>
      </c>
      <c r="I50" s="48">
        <v>39</v>
      </c>
      <c r="J50" s="58">
        <v>375217.45</v>
      </c>
      <c r="K50" s="84">
        <v>41600</v>
      </c>
      <c r="L50" s="58">
        <v>375217.45</v>
      </c>
      <c r="M50" s="88" t="s">
        <v>829</v>
      </c>
      <c r="N50" s="85">
        <v>41708</v>
      </c>
    </row>
    <row r="51" spans="1:14" ht="15" customHeight="1" x14ac:dyDescent="0.2">
      <c r="A51" s="55">
        <v>2013</v>
      </c>
      <c r="B51" s="93" t="s">
        <v>802</v>
      </c>
      <c r="C51" s="48" t="s">
        <v>109</v>
      </c>
      <c r="D51" s="48" t="s">
        <v>24</v>
      </c>
      <c r="E51" s="57">
        <v>41448</v>
      </c>
      <c r="F51" s="48" t="s">
        <v>185</v>
      </c>
      <c r="G51" s="47" t="s">
        <v>77</v>
      </c>
      <c r="H51" s="48" t="s">
        <v>26</v>
      </c>
      <c r="I51" s="48">
        <v>55</v>
      </c>
      <c r="J51" s="58">
        <v>144504.35999999999</v>
      </c>
      <c r="K51" s="84">
        <v>41576</v>
      </c>
      <c r="L51" s="58">
        <v>144505</v>
      </c>
      <c r="M51" s="88" t="s">
        <v>829</v>
      </c>
      <c r="N51" s="85">
        <v>41619</v>
      </c>
    </row>
    <row r="52" spans="1:14" ht="15" customHeight="1" x14ac:dyDescent="0.2">
      <c r="A52" s="55">
        <v>2013</v>
      </c>
      <c r="B52" s="93" t="s">
        <v>808</v>
      </c>
      <c r="C52" s="48" t="s">
        <v>110</v>
      </c>
      <c r="D52" s="48" t="s">
        <v>24</v>
      </c>
      <c r="E52" s="57">
        <v>41546</v>
      </c>
      <c r="F52" s="48" t="s">
        <v>185</v>
      </c>
      <c r="G52" s="47" t="s">
        <v>111</v>
      </c>
      <c r="H52" s="48" t="s">
        <v>26</v>
      </c>
      <c r="I52" s="48">
        <v>55</v>
      </c>
      <c r="J52" s="58">
        <v>506564.28</v>
      </c>
      <c r="K52" s="84">
        <v>41582</v>
      </c>
      <c r="L52" s="58">
        <v>506565</v>
      </c>
      <c r="M52" s="88" t="s">
        <v>829</v>
      </c>
      <c r="N52" s="85">
        <v>41625</v>
      </c>
    </row>
    <row r="53" spans="1:14" ht="15" customHeight="1" x14ac:dyDescent="0.2">
      <c r="A53" s="55">
        <v>2013</v>
      </c>
      <c r="B53" s="93" t="s">
        <v>810</v>
      </c>
      <c r="C53" s="48" t="s">
        <v>112</v>
      </c>
      <c r="D53" s="48" t="s">
        <v>24</v>
      </c>
      <c r="E53" s="57">
        <v>41540</v>
      </c>
      <c r="F53" s="48" t="s">
        <v>185</v>
      </c>
      <c r="G53" s="47" t="s">
        <v>113</v>
      </c>
      <c r="H53" s="48" t="s">
        <v>26</v>
      </c>
      <c r="I53" s="48">
        <v>58</v>
      </c>
      <c r="J53" s="58">
        <v>338356.55</v>
      </c>
      <c r="K53" s="84">
        <v>41582</v>
      </c>
      <c r="L53" s="58">
        <v>338357</v>
      </c>
      <c r="M53" s="88" t="s">
        <v>829</v>
      </c>
      <c r="N53" s="85">
        <v>41625</v>
      </c>
    </row>
    <row r="54" spans="1:14" ht="15" customHeight="1" x14ac:dyDescent="0.2">
      <c r="A54" s="62">
        <v>2013</v>
      </c>
      <c r="B54" s="93" t="s">
        <v>822</v>
      </c>
      <c r="C54" s="63"/>
      <c r="D54" s="63" t="s">
        <v>24</v>
      </c>
      <c r="E54" s="64">
        <v>41533</v>
      </c>
      <c r="F54" s="48" t="s">
        <v>185</v>
      </c>
      <c r="G54" s="65" t="s">
        <v>114</v>
      </c>
      <c r="H54" s="63" t="s">
        <v>26</v>
      </c>
      <c r="I54" s="63">
        <v>58</v>
      </c>
      <c r="J54" s="66">
        <v>274517.36</v>
      </c>
      <c r="K54" s="95">
        <v>41600</v>
      </c>
      <c r="L54" s="66">
        <v>274518</v>
      </c>
      <c r="M54" s="88" t="s">
        <v>829</v>
      </c>
      <c r="N54" s="96">
        <v>41708</v>
      </c>
    </row>
    <row r="55" spans="1:14" ht="15" customHeight="1" x14ac:dyDescent="0.2">
      <c r="A55" s="55">
        <v>2013</v>
      </c>
      <c r="B55" s="93" t="s">
        <v>823</v>
      </c>
      <c r="C55" s="48"/>
      <c r="D55" s="48" t="s">
        <v>24</v>
      </c>
      <c r="E55" s="57">
        <v>41396</v>
      </c>
      <c r="F55" s="48" t="s">
        <v>185</v>
      </c>
      <c r="G55" s="47" t="s">
        <v>115</v>
      </c>
      <c r="H55" s="48" t="s">
        <v>26</v>
      </c>
      <c r="I55" s="48">
        <v>48</v>
      </c>
      <c r="J55" s="58">
        <v>401709.7</v>
      </c>
      <c r="K55" s="84">
        <v>41914</v>
      </c>
      <c r="L55" s="58"/>
      <c r="M55" s="88" t="s">
        <v>831</v>
      </c>
      <c r="N55" s="85"/>
    </row>
    <row r="56" spans="1:14" ht="15" customHeight="1" x14ac:dyDescent="0.2">
      <c r="A56" s="55">
        <v>2013</v>
      </c>
      <c r="B56" s="93" t="s">
        <v>803</v>
      </c>
      <c r="C56" s="48"/>
      <c r="D56" s="48" t="s">
        <v>24</v>
      </c>
      <c r="E56" s="57">
        <v>41517</v>
      </c>
      <c r="F56" s="48" t="s">
        <v>185</v>
      </c>
      <c r="G56" s="47" t="s">
        <v>116</v>
      </c>
      <c r="H56" s="48" t="s">
        <v>32</v>
      </c>
      <c r="I56" s="48">
        <v>65</v>
      </c>
      <c r="J56" s="58">
        <v>256968.66</v>
      </c>
      <c r="K56" s="84">
        <v>41606</v>
      </c>
      <c r="L56" s="58"/>
      <c r="M56" s="88" t="s">
        <v>831</v>
      </c>
      <c r="N56" s="85"/>
    </row>
    <row r="57" spans="1:14" ht="15" customHeight="1" x14ac:dyDescent="0.2">
      <c r="A57" s="55">
        <v>2013</v>
      </c>
      <c r="B57" s="93" t="s">
        <v>803</v>
      </c>
      <c r="C57" s="48"/>
      <c r="D57" s="48" t="s">
        <v>24</v>
      </c>
      <c r="E57" s="57">
        <v>41517</v>
      </c>
      <c r="F57" s="48" t="s">
        <v>185</v>
      </c>
      <c r="G57" s="47" t="s">
        <v>116</v>
      </c>
      <c r="H57" s="48" t="s">
        <v>32</v>
      </c>
      <c r="I57" s="48">
        <v>65</v>
      </c>
      <c r="J57" s="58">
        <v>4397.929999999993</v>
      </c>
      <c r="K57" s="84"/>
      <c r="L57" s="58"/>
      <c r="M57" s="88" t="s">
        <v>831</v>
      </c>
      <c r="N57" s="85"/>
    </row>
    <row r="58" spans="1:14" ht="15" customHeight="1" x14ac:dyDescent="0.2">
      <c r="A58" s="55">
        <v>2013</v>
      </c>
      <c r="B58" s="93" t="s">
        <v>818</v>
      </c>
      <c r="C58" s="48"/>
      <c r="D58" s="48" t="s">
        <v>24</v>
      </c>
      <c r="E58" s="57">
        <v>41539</v>
      </c>
      <c r="F58" s="48" t="s">
        <v>185</v>
      </c>
      <c r="G58" s="47" t="s">
        <v>117</v>
      </c>
      <c r="H58" s="48" t="s">
        <v>32</v>
      </c>
      <c r="I58" s="48">
        <v>55</v>
      </c>
      <c r="J58" s="58">
        <v>37882.03</v>
      </c>
      <c r="K58" s="84">
        <v>41631</v>
      </c>
      <c r="L58" s="58">
        <v>37883</v>
      </c>
      <c r="M58" s="88" t="s">
        <v>829</v>
      </c>
      <c r="N58" s="85">
        <v>41726</v>
      </c>
    </row>
    <row r="59" spans="1:14" ht="15" customHeight="1" x14ac:dyDescent="0.2">
      <c r="A59" s="55">
        <v>2013</v>
      </c>
      <c r="B59" s="93" t="s">
        <v>801</v>
      </c>
      <c r="C59" s="48"/>
      <c r="D59" s="48" t="s">
        <v>24</v>
      </c>
      <c r="E59" s="57">
        <v>41552</v>
      </c>
      <c r="F59" s="48" t="s">
        <v>185</v>
      </c>
      <c r="G59" s="47" t="s">
        <v>118</v>
      </c>
      <c r="H59" s="48" t="s">
        <v>32</v>
      </c>
      <c r="I59" s="48">
        <v>47</v>
      </c>
      <c r="J59" s="58">
        <v>440219.3</v>
      </c>
      <c r="K59" s="84">
        <v>41606</v>
      </c>
      <c r="L59" s="58"/>
      <c r="M59" s="88" t="s">
        <v>831</v>
      </c>
      <c r="N59" s="85"/>
    </row>
    <row r="60" spans="1:14" ht="15" customHeight="1" x14ac:dyDescent="0.2">
      <c r="A60" s="55">
        <v>2013</v>
      </c>
      <c r="B60" s="93" t="s">
        <v>801</v>
      </c>
      <c r="C60" s="48" t="s">
        <v>119</v>
      </c>
      <c r="D60" s="48" t="s">
        <v>24</v>
      </c>
      <c r="E60" s="57">
        <v>41546</v>
      </c>
      <c r="F60" s="48" t="s">
        <v>185</v>
      </c>
      <c r="G60" s="47" t="s">
        <v>120</v>
      </c>
      <c r="H60" s="48" t="s">
        <v>32</v>
      </c>
      <c r="I60" s="48">
        <v>46</v>
      </c>
      <c r="J60" s="58">
        <v>358132.78</v>
      </c>
      <c r="K60" s="84">
        <v>41613</v>
      </c>
      <c r="L60" s="58">
        <v>358133</v>
      </c>
      <c r="M60" s="88" t="s">
        <v>829</v>
      </c>
      <c r="N60" s="85">
        <v>41656</v>
      </c>
    </row>
    <row r="61" spans="1:14" ht="15" customHeight="1" x14ac:dyDescent="0.2">
      <c r="A61" s="55">
        <v>2013</v>
      </c>
      <c r="B61" s="93" t="s">
        <v>801</v>
      </c>
      <c r="C61" s="48" t="s">
        <v>121</v>
      </c>
      <c r="D61" s="48" t="s">
        <v>24</v>
      </c>
      <c r="E61" s="57">
        <v>41552</v>
      </c>
      <c r="F61" s="48" t="s">
        <v>185</v>
      </c>
      <c r="G61" s="47" t="s">
        <v>122</v>
      </c>
      <c r="H61" s="48" t="s">
        <v>32</v>
      </c>
      <c r="I61" s="48">
        <v>56</v>
      </c>
      <c r="J61" s="58">
        <v>162134.71</v>
      </c>
      <c r="K61" s="84">
        <v>41613</v>
      </c>
      <c r="L61" s="58">
        <v>162135</v>
      </c>
      <c r="M61" s="88" t="s">
        <v>829</v>
      </c>
      <c r="N61" s="85">
        <v>41656</v>
      </c>
    </row>
    <row r="62" spans="1:14" ht="15" customHeight="1" x14ac:dyDescent="0.2">
      <c r="A62" s="55">
        <v>2013</v>
      </c>
      <c r="B62" s="93" t="s">
        <v>812</v>
      </c>
      <c r="C62" s="48" t="s">
        <v>123</v>
      </c>
      <c r="D62" s="48" t="s">
        <v>24</v>
      </c>
      <c r="E62" s="57">
        <v>41485</v>
      </c>
      <c r="F62" s="48" t="s">
        <v>185</v>
      </c>
      <c r="G62" s="47" t="s">
        <v>124</v>
      </c>
      <c r="H62" s="48" t="s">
        <v>26</v>
      </c>
      <c r="I62" s="48">
        <v>52</v>
      </c>
      <c r="J62" s="58">
        <v>126016.6</v>
      </c>
      <c r="K62" s="84">
        <v>41613</v>
      </c>
      <c r="L62" s="58">
        <v>126017</v>
      </c>
      <c r="M62" s="88" t="s">
        <v>829</v>
      </c>
      <c r="N62" s="85">
        <v>41656</v>
      </c>
    </row>
    <row r="63" spans="1:14" ht="15" customHeight="1" x14ac:dyDescent="0.2">
      <c r="A63" s="55">
        <v>2013</v>
      </c>
      <c r="B63" s="93" t="s">
        <v>814</v>
      </c>
      <c r="C63" s="48" t="s">
        <v>125</v>
      </c>
      <c r="D63" s="48" t="s">
        <v>24</v>
      </c>
      <c r="E63" s="57">
        <v>41407</v>
      </c>
      <c r="F63" s="48" t="s">
        <v>185</v>
      </c>
      <c r="G63" s="47" t="s">
        <v>116</v>
      </c>
      <c r="H63" s="48" t="s">
        <v>32</v>
      </c>
      <c r="I63" s="48">
        <v>54</v>
      </c>
      <c r="J63" s="58">
        <v>749634.64</v>
      </c>
      <c r="K63" s="84">
        <v>41614</v>
      </c>
      <c r="L63" s="58">
        <v>749635</v>
      </c>
      <c r="M63" s="88" t="s">
        <v>829</v>
      </c>
      <c r="N63" s="85">
        <v>41656</v>
      </c>
    </row>
    <row r="64" spans="1:14" ht="15" customHeight="1" x14ac:dyDescent="0.2">
      <c r="A64" s="67">
        <v>2013</v>
      </c>
      <c r="B64" s="93" t="s">
        <v>823</v>
      </c>
      <c r="C64" s="68" t="s">
        <v>126</v>
      </c>
      <c r="D64" s="68" t="s">
        <v>24</v>
      </c>
      <c r="E64" s="69">
        <v>41546</v>
      </c>
      <c r="F64" s="48" t="s">
        <v>185</v>
      </c>
      <c r="G64" s="70" t="s">
        <v>127</v>
      </c>
      <c r="H64" s="68" t="s">
        <v>32</v>
      </c>
      <c r="I64" s="68">
        <v>66</v>
      </c>
      <c r="J64" s="71">
        <v>254945.69</v>
      </c>
      <c r="K64" s="97">
        <v>41614</v>
      </c>
      <c r="L64" s="71">
        <v>254946</v>
      </c>
      <c r="M64" s="94" t="s">
        <v>830</v>
      </c>
      <c r="N64" s="98">
        <v>41656</v>
      </c>
    </row>
    <row r="65" spans="1:14" ht="15" customHeight="1" x14ac:dyDescent="0.2">
      <c r="A65" s="67">
        <v>2013</v>
      </c>
      <c r="B65" s="93" t="s">
        <v>823</v>
      </c>
      <c r="C65" s="68" t="s">
        <v>126</v>
      </c>
      <c r="D65" s="68" t="s">
        <v>24</v>
      </c>
      <c r="E65" s="69">
        <v>41546</v>
      </c>
      <c r="F65" s="48" t="s">
        <v>185</v>
      </c>
      <c r="G65" s="70" t="s">
        <v>127</v>
      </c>
      <c r="H65" s="68" t="s">
        <v>32</v>
      </c>
      <c r="I65" s="68">
        <v>66</v>
      </c>
      <c r="J65" s="71">
        <v>8351.2000000000007</v>
      </c>
      <c r="K65" s="97">
        <v>42172</v>
      </c>
      <c r="L65" s="71"/>
      <c r="M65" s="88" t="s">
        <v>831</v>
      </c>
      <c r="N65" s="98"/>
    </row>
    <row r="66" spans="1:14" ht="15" customHeight="1" x14ac:dyDescent="0.2">
      <c r="A66" s="55">
        <v>2013</v>
      </c>
      <c r="B66" s="93" t="s">
        <v>797</v>
      </c>
      <c r="C66" s="48"/>
      <c r="D66" s="48" t="s">
        <v>24</v>
      </c>
      <c r="E66" s="57">
        <v>41578</v>
      </c>
      <c r="F66" s="48" t="s">
        <v>185</v>
      </c>
      <c r="G66" s="47" t="s">
        <v>114</v>
      </c>
      <c r="H66" s="48" t="s">
        <v>26</v>
      </c>
      <c r="I66" s="48">
        <v>53</v>
      </c>
      <c r="J66" s="58">
        <v>505149.75</v>
      </c>
      <c r="K66" s="84">
        <v>41703</v>
      </c>
      <c r="L66" s="58"/>
      <c r="M66" s="88" t="s">
        <v>831</v>
      </c>
      <c r="N66" s="85"/>
    </row>
    <row r="67" spans="1:14" ht="15" customHeight="1" x14ac:dyDescent="0.2">
      <c r="A67" s="55">
        <v>2013</v>
      </c>
      <c r="B67" s="93" t="s">
        <v>808</v>
      </c>
      <c r="C67" s="48" t="s">
        <v>128</v>
      </c>
      <c r="D67" s="48" t="s">
        <v>24</v>
      </c>
      <c r="E67" s="57">
        <v>41572</v>
      </c>
      <c r="F67" s="48" t="s">
        <v>185</v>
      </c>
      <c r="G67" s="47" t="s">
        <v>129</v>
      </c>
      <c r="H67" s="48" t="s">
        <v>32</v>
      </c>
      <c r="I67" s="48">
        <v>52</v>
      </c>
      <c r="J67" s="58">
        <v>156909.15</v>
      </c>
      <c r="K67" s="84">
        <v>41625</v>
      </c>
      <c r="L67" s="58">
        <v>156910</v>
      </c>
      <c r="M67" s="88" t="s">
        <v>829</v>
      </c>
      <c r="N67" s="85">
        <v>41656</v>
      </c>
    </row>
    <row r="68" spans="1:14" ht="15" customHeight="1" x14ac:dyDescent="0.2">
      <c r="A68" s="55">
        <v>2013</v>
      </c>
      <c r="B68" s="93" t="s">
        <v>810</v>
      </c>
      <c r="C68" s="48" t="s">
        <v>130</v>
      </c>
      <c r="D68" s="48" t="s">
        <v>24</v>
      </c>
      <c r="E68" s="57">
        <v>41573</v>
      </c>
      <c r="F68" s="48" t="s">
        <v>185</v>
      </c>
      <c r="G68" s="47" t="s">
        <v>131</v>
      </c>
      <c r="H68" s="48" t="s">
        <v>26</v>
      </c>
      <c r="I68" s="48">
        <v>59</v>
      </c>
      <c r="J68" s="58">
        <v>207198.79</v>
      </c>
      <c r="K68" s="84">
        <v>41625</v>
      </c>
      <c r="L68" s="58">
        <v>207199</v>
      </c>
      <c r="M68" s="88" t="s">
        <v>829</v>
      </c>
      <c r="N68" s="85">
        <v>41656</v>
      </c>
    </row>
    <row r="69" spans="1:14" ht="15" customHeight="1" x14ac:dyDescent="0.2">
      <c r="A69" s="55">
        <v>2013</v>
      </c>
      <c r="B69" s="93" t="s">
        <v>807</v>
      </c>
      <c r="C69" s="48"/>
      <c r="D69" s="48" t="s">
        <v>24</v>
      </c>
      <c r="E69" s="57">
        <v>41462</v>
      </c>
      <c r="F69" s="48" t="s">
        <v>185</v>
      </c>
      <c r="G69" s="47" t="s">
        <v>132</v>
      </c>
      <c r="H69" s="48" t="s">
        <v>26</v>
      </c>
      <c r="I69" s="48">
        <v>56</v>
      </c>
      <c r="J69" s="58">
        <v>560074.92000000004</v>
      </c>
      <c r="K69" s="84">
        <v>41641</v>
      </c>
      <c r="L69" s="58"/>
      <c r="M69" s="88" t="s">
        <v>831</v>
      </c>
      <c r="N69" s="85"/>
    </row>
    <row r="70" spans="1:14" ht="15" customHeight="1" x14ac:dyDescent="0.2">
      <c r="A70" s="55">
        <v>2013</v>
      </c>
      <c r="B70" s="93" t="s">
        <v>807</v>
      </c>
      <c r="C70" s="48"/>
      <c r="D70" s="48" t="s">
        <v>24</v>
      </c>
      <c r="E70" s="57">
        <v>41450</v>
      </c>
      <c r="F70" s="48" t="s">
        <v>185</v>
      </c>
      <c r="G70" s="47" t="s">
        <v>36</v>
      </c>
      <c r="H70" s="48" t="s">
        <v>26</v>
      </c>
      <c r="I70" s="48">
        <v>64</v>
      </c>
      <c r="J70" s="58">
        <v>104486.16</v>
      </c>
      <c r="K70" s="84">
        <v>41641</v>
      </c>
      <c r="L70" s="58"/>
      <c r="M70" s="88" t="s">
        <v>831</v>
      </c>
      <c r="N70" s="85"/>
    </row>
    <row r="71" spans="1:14" ht="15" customHeight="1" x14ac:dyDescent="0.2">
      <c r="A71" s="55">
        <v>2013</v>
      </c>
      <c r="B71" s="93" t="s">
        <v>808</v>
      </c>
      <c r="C71" s="48"/>
      <c r="D71" s="48" t="s">
        <v>24</v>
      </c>
      <c r="E71" s="57">
        <v>41604</v>
      </c>
      <c r="F71" s="48" t="s">
        <v>185</v>
      </c>
      <c r="G71" s="47" t="s">
        <v>133</v>
      </c>
      <c r="H71" s="48" t="s">
        <v>26</v>
      </c>
      <c r="I71" s="48">
        <v>50</v>
      </c>
      <c r="J71" s="58">
        <v>68244.479999999996</v>
      </c>
      <c r="K71" s="84">
        <v>41674</v>
      </c>
      <c r="L71" s="58"/>
      <c r="M71" s="88" t="s">
        <v>831</v>
      </c>
      <c r="N71" s="85"/>
    </row>
    <row r="72" spans="1:14" ht="15" customHeight="1" x14ac:dyDescent="0.2">
      <c r="A72" s="55">
        <v>2013</v>
      </c>
      <c r="B72" s="93" t="s">
        <v>805</v>
      </c>
      <c r="C72" s="48"/>
      <c r="D72" s="48" t="s">
        <v>24</v>
      </c>
      <c r="E72" s="57">
        <v>41587</v>
      </c>
      <c r="F72" s="48" t="s">
        <v>185</v>
      </c>
      <c r="G72" s="47" t="s">
        <v>134</v>
      </c>
      <c r="H72" s="48" t="s">
        <v>26</v>
      </c>
      <c r="I72" s="48">
        <v>60</v>
      </c>
      <c r="J72" s="58">
        <v>227062.14</v>
      </c>
      <c r="K72" s="84">
        <v>41674</v>
      </c>
      <c r="L72" s="58"/>
      <c r="M72" s="88" t="s">
        <v>831</v>
      </c>
      <c r="N72" s="85"/>
    </row>
    <row r="73" spans="1:14" ht="15" customHeight="1" x14ac:dyDescent="0.2">
      <c r="A73" s="55">
        <v>2013</v>
      </c>
      <c r="B73" s="93" t="s">
        <v>808</v>
      </c>
      <c r="C73" s="48"/>
      <c r="D73" s="48" t="s">
        <v>24</v>
      </c>
      <c r="E73" s="57">
        <v>41533</v>
      </c>
      <c r="F73" s="48" t="s">
        <v>185</v>
      </c>
      <c r="G73" s="47" t="s">
        <v>40</v>
      </c>
      <c r="H73" s="48" t="s">
        <v>32</v>
      </c>
      <c r="I73" s="48">
        <v>51</v>
      </c>
      <c r="J73" s="58">
        <v>239516.27</v>
      </c>
      <c r="K73" s="84">
        <v>41674</v>
      </c>
      <c r="L73" s="58"/>
      <c r="M73" s="88" t="s">
        <v>831</v>
      </c>
      <c r="N73" s="85"/>
    </row>
    <row r="74" spans="1:14" ht="15" customHeight="1" x14ac:dyDescent="0.2">
      <c r="A74" s="55">
        <v>2013</v>
      </c>
      <c r="B74" s="93" t="s">
        <v>810</v>
      </c>
      <c r="C74" s="48"/>
      <c r="D74" s="48" t="s">
        <v>24</v>
      </c>
      <c r="E74" s="57">
        <v>41511</v>
      </c>
      <c r="F74" s="48" t="s">
        <v>185</v>
      </c>
      <c r="G74" s="47" t="s">
        <v>77</v>
      </c>
      <c r="H74" s="48" t="s">
        <v>32</v>
      </c>
      <c r="I74" s="48">
        <v>60</v>
      </c>
      <c r="J74" s="58">
        <v>343103.59</v>
      </c>
      <c r="K74" s="84">
        <v>41674</v>
      </c>
      <c r="L74" s="58"/>
      <c r="M74" s="88" t="s">
        <v>831</v>
      </c>
      <c r="N74" s="85"/>
    </row>
    <row r="75" spans="1:14" ht="15" customHeight="1" x14ac:dyDescent="0.2">
      <c r="A75" s="55">
        <v>2013</v>
      </c>
      <c r="B75" s="93" t="s">
        <v>821</v>
      </c>
      <c r="C75" s="48"/>
      <c r="D75" s="48" t="s">
        <v>24</v>
      </c>
      <c r="E75" s="57">
        <v>41581</v>
      </c>
      <c r="F75" s="48" t="s">
        <v>185</v>
      </c>
      <c r="G75" s="47" t="s">
        <v>135</v>
      </c>
      <c r="H75" s="48" t="s">
        <v>26</v>
      </c>
      <c r="I75" s="48">
        <v>57</v>
      </c>
      <c r="J75" s="58">
        <v>154361.89000000001</v>
      </c>
      <c r="K75" s="84">
        <v>41674</v>
      </c>
      <c r="L75" s="58"/>
      <c r="M75" s="88" t="s">
        <v>831</v>
      </c>
      <c r="N75" s="85"/>
    </row>
    <row r="76" spans="1:14" ht="15" customHeight="1" x14ac:dyDescent="0.2">
      <c r="A76" s="55">
        <v>2013</v>
      </c>
      <c r="B76" s="93" t="s">
        <v>795</v>
      </c>
      <c r="C76" s="48"/>
      <c r="D76" s="48" t="s">
        <v>24</v>
      </c>
      <c r="E76" s="57">
        <v>41604</v>
      </c>
      <c r="F76" s="48" t="s">
        <v>185</v>
      </c>
      <c r="G76" s="65" t="s">
        <v>136</v>
      </c>
      <c r="H76" s="48" t="s">
        <v>32</v>
      </c>
      <c r="I76" s="48">
        <v>60</v>
      </c>
      <c r="J76" s="58">
        <v>8941.2000000000007</v>
      </c>
      <c r="K76" s="84">
        <v>41863</v>
      </c>
      <c r="L76" s="58"/>
      <c r="M76" s="88" t="s">
        <v>831</v>
      </c>
      <c r="N76" s="85"/>
    </row>
    <row r="77" spans="1:14" ht="15" customHeight="1" x14ac:dyDescent="0.2">
      <c r="A77" s="55">
        <v>2013</v>
      </c>
      <c r="B77" s="93" t="s">
        <v>809</v>
      </c>
      <c r="C77" s="48"/>
      <c r="D77" s="48" t="s">
        <v>24</v>
      </c>
      <c r="E77" s="57">
        <v>41614</v>
      </c>
      <c r="F77" s="48" t="s">
        <v>185</v>
      </c>
      <c r="G77" s="47" t="s">
        <v>137</v>
      </c>
      <c r="H77" s="48" t="s">
        <v>26</v>
      </c>
      <c r="I77" s="48">
        <v>41</v>
      </c>
      <c r="J77" s="58">
        <v>335482.51</v>
      </c>
      <c r="K77" s="84">
        <v>41674</v>
      </c>
      <c r="L77" s="58"/>
      <c r="M77" s="88" t="s">
        <v>831</v>
      </c>
      <c r="N77" s="85"/>
    </row>
    <row r="78" spans="1:14" ht="15" customHeight="1" x14ac:dyDescent="0.2">
      <c r="A78" s="55">
        <v>2013</v>
      </c>
      <c r="B78" s="93" t="s">
        <v>808</v>
      </c>
      <c r="C78" s="48"/>
      <c r="D78" s="48" t="s">
        <v>24</v>
      </c>
      <c r="E78" s="57">
        <v>41601</v>
      </c>
      <c r="F78" s="48" t="s">
        <v>185</v>
      </c>
      <c r="G78" s="47" t="s">
        <v>135</v>
      </c>
      <c r="H78" s="48" t="s">
        <v>26</v>
      </c>
      <c r="I78" s="48">
        <v>65</v>
      </c>
      <c r="J78" s="58">
        <v>891803.56</v>
      </c>
      <c r="K78" s="84">
        <v>41703</v>
      </c>
      <c r="L78" s="58"/>
      <c r="M78" s="88" t="s">
        <v>831</v>
      </c>
      <c r="N78" s="85"/>
    </row>
    <row r="79" spans="1:14" ht="15" customHeight="1" x14ac:dyDescent="0.2">
      <c r="A79" s="55">
        <v>2013</v>
      </c>
      <c r="B79" s="93" t="s">
        <v>823</v>
      </c>
      <c r="C79" s="48"/>
      <c r="D79" s="48" t="s">
        <v>24</v>
      </c>
      <c r="E79" s="57">
        <v>41416</v>
      </c>
      <c r="F79" s="48" t="s">
        <v>185</v>
      </c>
      <c r="G79" s="47" t="s">
        <v>138</v>
      </c>
      <c r="H79" s="48" t="s">
        <v>32</v>
      </c>
      <c r="I79" s="48">
        <v>53</v>
      </c>
      <c r="J79" s="58">
        <v>319679.32</v>
      </c>
      <c r="K79" s="84">
        <v>41738</v>
      </c>
      <c r="L79" s="58"/>
      <c r="M79" s="88" t="s">
        <v>831</v>
      </c>
      <c r="N79" s="85"/>
    </row>
    <row r="80" spans="1:14" ht="15" customHeight="1" x14ac:dyDescent="0.2">
      <c r="A80" s="55">
        <v>2013</v>
      </c>
      <c r="B80" s="93" t="s">
        <v>806</v>
      </c>
      <c r="C80" s="48"/>
      <c r="D80" s="48" t="s">
        <v>24</v>
      </c>
      <c r="E80" s="57">
        <v>41626</v>
      </c>
      <c r="F80" s="48" t="s">
        <v>185</v>
      </c>
      <c r="G80" s="47" t="s">
        <v>50</v>
      </c>
      <c r="H80" s="48" t="s">
        <v>32</v>
      </c>
      <c r="I80" s="48">
        <v>32</v>
      </c>
      <c r="J80" s="58">
        <v>435243.18</v>
      </c>
      <c r="K80" s="84">
        <v>41759</v>
      </c>
      <c r="L80" s="58"/>
      <c r="M80" s="88" t="s">
        <v>831</v>
      </c>
      <c r="N80" s="85"/>
    </row>
    <row r="81" spans="1:14" ht="15" customHeight="1" x14ac:dyDescent="0.2">
      <c r="A81" s="55">
        <v>2013</v>
      </c>
      <c r="B81" s="93" t="s">
        <v>814</v>
      </c>
      <c r="C81" s="48"/>
      <c r="D81" s="48" t="s">
        <v>24</v>
      </c>
      <c r="E81" s="57">
        <v>41601</v>
      </c>
      <c r="F81" s="48" t="s">
        <v>185</v>
      </c>
      <c r="G81" s="47" t="s">
        <v>75</v>
      </c>
      <c r="H81" s="48" t="s">
        <v>26</v>
      </c>
      <c r="I81" s="48">
        <v>48</v>
      </c>
      <c r="J81" s="58">
        <v>149533.41</v>
      </c>
      <c r="K81" s="84">
        <v>41738</v>
      </c>
      <c r="L81" s="58"/>
      <c r="M81" s="88" t="s">
        <v>831</v>
      </c>
      <c r="N81" s="85"/>
    </row>
    <row r="82" spans="1:14" ht="15" customHeight="1" x14ac:dyDescent="0.2">
      <c r="A82" s="55">
        <v>2013</v>
      </c>
      <c r="B82" s="93" t="s">
        <v>820</v>
      </c>
      <c r="C82" s="48"/>
      <c r="D82" s="48" t="s">
        <v>24</v>
      </c>
      <c r="E82" s="57">
        <v>41604</v>
      </c>
      <c r="F82" s="48" t="s">
        <v>185</v>
      </c>
      <c r="G82" s="47" t="s">
        <v>135</v>
      </c>
      <c r="H82" s="48" t="s">
        <v>32</v>
      </c>
      <c r="I82" s="48">
        <v>54</v>
      </c>
      <c r="J82" s="58">
        <v>132168.4</v>
      </c>
      <c r="K82" s="84">
        <v>41710</v>
      </c>
      <c r="L82" s="58"/>
      <c r="M82" s="88" t="s">
        <v>831</v>
      </c>
      <c r="N82" s="85"/>
    </row>
    <row r="83" spans="1:14" ht="15" customHeight="1" x14ac:dyDescent="0.2">
      <c r="A83" s="55">
        <v>2013</v>
      </c>
      <c r="B83" s="93" t="s">
        <v>808</v>
      </c>
      <c r="C83" s="48"/>
      <c r="D83" s="48" t="s">
        <v>24</v>
      </c>
      <c r="E83" s="57">
        <v>41590</v>
      </c>
      <c r="F83" s="48" t="s">
        <v>185</v>
      </c>
      <c r="G83" s="47" t="s">
        <v>139</v>
      </c>
      <c r="H83" s="48" t="s">
        <v>32</v>
      </c>
      <c r="I83" s="48">
        <v>68</v>
      </c>
      <c r="J83" s="45">
        <v>448108.54</v>
      </c>
      <c r="K83" s="84">
        <v>41732</v>
      </c>
      <c r="L83" s="58"/>
      <c r="M83" s="88" t="s">
        <v>831</v>
      </c>
      <c r="N83" s="85"/>
    </row>
    <row r="84" spans="1:14" ht="15" customHeight="1" x14ac:dyDescent="0.2">
      <c r="A84" s="55">
        <v>2013</v>
      </c>
      <c r="B84" s="93" t="s">
        <v>808</v>
      </c>
      <c r="C84" s="48"/>
      <c r="D84" s="48" t="s">
        <v>24</v>
      </c>
      <c r="E84" s="57">
        <v>41630</v>
      </c>
      <c r="F84" s="48" t="s">
        <v>185</v>
      </c>
      <c r="G84" s="47" t="s">
        <v>75</v>
      </c>
      <c r="H84" s="48" t="s">
        <v>26</v>
      </c>
      <c r="I84" s="48">
        <v>56</v>
      </c>
      <c r="J84" s="45">
        <v>119553.23</v>
      </c>
      <c r="K84" s="84">
        <v>41732</v>
      </c>
      <c r="L84" s="58"/>
      <c r="M84" s="88" t="s">
        <v>831</v>
      </c>
      <c r="N84" s="85"/>
    </row>
    <row r="85" spans="1:14" ht="15" customHeight="1" x14ac:dyDescent="0.2">
      <c r="A85" s="55">
        <v>2013</v>
      </c>
      <c r="B85" s="93" t="s">
        <v>798</v>
      </c>
      <c r="C85" s="48"/>
      <c r="D85" s="48" t="s">
        <v>24</v>
      </c>
      <c r="E85" s="57">
        <v>41632</v>
      </c>
      <c r="F85" s="48" t="s">
        <v>185</v>
      </c>
      <c r="G85" s="47" t="s">
        <v>140</v>
      </c>
      <c r="H85" s="48" t="s">
        <v>26</v>
      </c>
      <c r="I85" s="48">
        <v>59</v>
      </c>
      <c r="J85" s="58">
        <v>192627.88</v>
      </c>
      <c r="K85" s="84">
        <v>41738</v>
      </c>
      <c r="L85" s="58"/>
      <c r="M85" s="88" t="s">
        <v>831</v>
      </c>
      <c r="N85" s="85"/>
    </row>
    <row r="86" spans="1:14" ht="15" customHeight="1" x14ac:dyDescent="0.2">
      <c r="A86" s="55">
        <v>2013</v>
      </c>
      <c r="B86" s="93" t="s">
        <v>803</v>
      </c>
      <c r="C86" s="48"/>
      <c r="D86" s="48" t="s">
        <v>24</v>
      </c>
      <c r="E86" s="57">
        <v>41538</v>
      </c>
      <c r="F86" s="48" t="s">
        <v>185</v>
      </c>
      <c r="G86" s="47" t="s">
        <v>141</v>
      </c>
      <c r="H86" s="48" t="s">
        <v>32</v>
      </c>
      <c r="I86" s="48">
        <v>50</v>
      </c>
      <c r="J86" s="58">
        <v>95901.7</v>
      </c>
      <c r="K86" s="84">
        <v>41765</v>
      </c>
      <c r="L86" s="58"/>
      <c r="M86" s="88" t="s">
        <v>831</v>
      </c>
      <c r="N86" s="85"/>
    </row>
    <row r="87" spans="1:14" ht="15" customHeight="1" x14ac:dyDescent="0.2">
      <c r="A87" s="55">
        <v>2013</v>
      </c>
      <c r="B87" s="93" t="s">
        <v>803</v>
      </c>
      <c r="C87" s="48"/>
      <c r="D87" s="48" t="s">
        <v>24</v>
      </c>
      <c r="E87" s="57">
        <v>41562</v>
      </c>
      <c r="F87" s="48" t="s">
        <v>185</v>
      </c>
      <c r="G87" s="47" t="s">
        <v>142</v>
      </c>
      <c r="H87" s="48" t="s">
        <v>26</v>
      </c>
      <c r="I87" s="48">
        <v>51</v>
      </c>
      <c r="J87" s="58">
        <v>48938.69</v>
      </c>
      <c r="K87" s="84">
        <v>41765</v>
      </c>
      <c r="L87" s="58"/>
      <c r="M87" s="88" t="s">
        <v>831</v>
      </c>
      <c r="N87" s="85"/>
    </row>
    <row r="88" spans="1:14" ht="15" customHeight="1" x14ac:dyDescent="0.2">
      <c r="A88" s="55">
        <v>2013</v>
      </c>
      <c r="B88" s="93" t="s">
        <v>814</v>
      </c>
      <c r="C88" s="48"/>
      <c r="D88" s="48" t="s">
        <v>24</v>
      </c>
      <c r="E88" s="57">
        <v>41596</v>
      </c>
      <c r="F88" s="48" t="s">
        <v>185</v>
      </c>
      <c r="G88" s="47" t="s">
        <v>140</v>
      </c>
      <c r="H88" s="48" t="s">
        <v>26</v>
      </c>
      <c r="I88" s="48">
        <v>70</v>
      </c>
      <c r="J88" s="58">
        <v>461306.61</v>
      </c>
      <c r="K88" s="84">
        <v>41782</v>
      </c>
      <c r="L88" s="58"/>
      <c r="M88" s="88" t="s">
        <v>831</v>
      </c>
      <c r="N88" s="85"/>
    </row>
    <row r="89" spans="1:14" ht="15" customHeight="1" x14ac:dyDescent="0.2">
      <c r="A89" s="55">
        <v>2013</v>
      </c>
      <c r="B89" s="93" t="s">
        <v>807</v>
      </c>
      <c r="C89" s="48"/>
      <c r="D89" s="48" t="s">
        <v>24</v>
      </c>
      <c r="E89" s="57">
        <v>41581</v>
      </c>
      <c r="F89" s="48" t="s">
        <v>185</v>
      </c>
      <c r="G89" s="47" t="s">
        <v>82</v>
      </c>
      <c r="H89" s="48" t="s">
        <v>26</v>
      </c>
      <c r="I89" s="48">
        <v>57</v>
      </c>
      <c r="J89" s="58">
        <v>513049.57</v>
      </c>
      <c r="K89" s="84">
        <v>41793</v>
      </c>
      <c r="L89" s="58"/>
      <c r="M89" s="88" t="s">
        <v>831</v>
      </c>
      <c r="N89" s="85"/>
    </row>
    <row r="90" spans="1:14" ht="15" customHeight="1" x14ac:dyDescent="0.2">
      <c r="A90" s="55">
        <v>2013</v>
      </c>
      <c r="B90" s="93" t="s">
        <v>808</v>
      </c>
      <c r="C90" s="48"/>
      <c r="D90" s="48" t="s">
        <v>24</v>
      </c>
      <c r="E90" s="57">
        <v>41410</v>
      </c>
      <c r="F90" s="48" t="s">
        <v>185</v>
      </c>
      <c r="G90" s="47" t="s">
        <v>135</v>
      </c>
      <c r="H90" s="48" t="s">
        <v>32</v>
      </c>
      <c r="I90" s="48">
        <v>53</v>
      </c>
      <c r="J90" s="58">
        <v>228595.66</v>
      </c>
      <c r="K90" s="84">
        <v>41963</v>
      </c>
      <c r="L90" s="58"/>
      <c r="M90" s="88" t="s">
        <v>831</v>
      </c>
      <c r="N90" s="85"/>
    </row>
    <row r="91" spans="1:14" ht="15" customHeight="1" x14ac:dyDescent="0.2">
      <c r="A91" s="55">
        <v>2013</v>
      </c>
      <c r="B91" s="93" t="s">
        <v>807</v>
      </c>
      <c r="C91" s="48"/>
      <c r="D91" s="48" t="s">
        <v>24</v>
      </c>
      <c r="E91" s="57">
        <v>41343</v>
      </c>
      <c r="F91" s="48" t="s">
        <v>185</v>
      </c>
      <c r="G91" s="47" t="s">
        <v>143</v>
      </c>
      <c r="H91" s="48" t="s">
        <v>32</v>
      </c>
      <c r="I91" s="48">
        <v>50</v>
      </c>
      <c r="J91" s="58">
        <v>173172.82</v>
      </c>
      <c r="K91" s="84">
        <v>42912</v>
      </c>
      <c r="L91" s="58"/>
      <c r="M91" s="88" t="s">
        <v>831</v>
      </c>
      <c r="N91" s="85"/>
    </row>
    <row r="92" spans="1:14" ht="15" customHeight="1" x14ac:dyDescent="0.2">
      <c r="A92" s="55">
        <v>2014</v>
      </c>
      <c r="B92" s="93" t="s">
        <v>817</v>
      </c>
      <c r="C92" s="72" t="s">
        <v>144</v>
      </c>
      <c r="D92" s="48" t="s">
        <v>145</v>
      </c>
      <c r="E92" s="57">
        <v>41644</v>
      </c>
      <c r="F92" s="48" t="s">
        <v>185</v>
      </c>
      <c r="G92" s="47" t="s">
        <v>146</v>
      </c>
      <c r="H92" s="48" t="s">
        <v>32</v>
      </c>
      <c r="I92" s="48">
        <v>53</v>
      </c>
      <c r="J92" s="58">
        <v>648919.53</v>
      </c>
      <c r="K92" s="84">
        <v>41703</v>
      </c>
      <c r="L92" s="58">
        <v>648919.53</v>
      </c>
      <c r="M92" s="88" t="s">
        <v>829</v>
      </c>
      <c r="N92" s="85">
        <v>41705</v>
      </c>
    </row>
    <row r="93" spans="1:14" ht="15" customHeight="1" x14ac:dyDescent="0.2">
      <c r="A93" s="55">
        <v>2014</v>
      </c>
      <c r="B93" s="93" t="s">
        <v>808</v>
      </c>
      <c r="C93" s="72" t="s">
        <v>147</v>
      </c>
      <c r="D93" s="48" t="s">
        <v>145</v>
      </c>
      <c r="E93" s="57">
        <v>41650</v>
      </c>
      <c r="F93" s="48" t="s">
        <v>185</v>
      </c>
      <c r="G93" s="47" t="s">
        <v>148</v>
      </c>
      <c r="H93" s="48" t="s">
        <v>26</v>
      </c>
      <c r="I93" s="48">
        <v>55</v>
      </c>
      <c r="J93" s="58">
        <v>294619.89</v>
      </c>
      <c r="K93" s="84">
        <v>41703</v>
      </c>
      <c r="L93" s="58">
        <v>294619.89</v>
      </c>
      <c r="M93" s="88" t="s">
        <v>829</v>
      </c>
      <c r="N93" s="85">
        <v>41705</v>
      </c>
    </row>
    <row r="94" spans="1:14" ht="15" customHeight="1" x14ac:dyDescent="0.2">
      <c r="A94" s="55">
        <v>2014</v>
      </c>
      <c r="B94" s="93" t="s">
        <v>814</v>
      </c>
      <c r="C94" s="72" t="s">
        <v>149</v>
      </c>
      <c r="D94" s="48" t="s">
        <v>145</v>
      </c>
      <c r="E94" s="57">
        <v>41654</v>
      </c>
      <c r="F94" s="48" t="s">
        <v>185</v>
      </c>
      <c r="G94" s="47" t="s">
        <v>150</v>
      </c>
      <c r="H94" s="48" t="s">
        <v>32</v>
      </c>
      <c r="I94" s="48">
        <v>55</v>
      </c>
      <c r="J94" s="58">
        <v>741713.24</v>
      </c>
      <c r="K94" s="84">
        <v>41732</v>
      </c>
      <c r="L94" s="58">
        <v>741713.24</v>
      </c>
      <c r="M94" s="88" t="s">
        <v>829</v>
      </c>
      <c r="N94" s="85">
        <v>41738</v>
      </c>
    </row>
    <row r="95" spans="1:14" ht="15" customHeight="1" x14ac:dyDescent="0.2">
      <c r="A95" s="55">
        <v>2014</v>
      </c>
      <c r="B95" s="93" t="s">
        <v>814</v>
      </c>
      <c r="C95" s="72" t="s">
        <v>151</v>
      </c>
      <c r="D95" s="48" t="s">
        <v>145</v>
      </c>
      <c r="E95" s="57">
        <v>41647</v>
      </c>
      <c r="F95" s="48" t="s">
        <v>185</v>
      </c>
      <c r="G95" s="47" t="s">
        <v>65</v>
      </c>
      <c r="H95" s="48" t="s">
        <v>26</v>
      </c>
      <c r="I95" s="48">
        <v>62</v>
      </c>
      <c r="J95" s="58">
        <v>414539.14</v>
      </c>
      <c r="K95" s="84">
        <v>41732</v>
      </c>
      <c r="L95" s="58">
        <v>414539.14</v>
      </c>
      <c r="M95" s="88" t="s">
        <v>829</v>
      </c>
      <c r="N95" s="85">
        <v>41738</v>
      </c>
    </row>
    <row r="96" spans="1:14" ht="15" customHeight="1" x14ac:dyDescent="0.2">
      <c r="A96" s="55">
        <v>2014</v>
      </c>
      <c r="B96" s="93" t="s">
        <v>808</v>
      </c>
      <c r="C96" s="72" t="s">
        <v>152</v>
      </c>
      <c r="D96" s="48" t="s">
        <v>145</v>
      </c>
      <c r="E96" s="57">
        <v>41680</v>
      </c>
      <c r="F96" s="48" t="s">
        <v>185</v>
      </c>
      <c r="G96" s="47" t="s">
        <v>153</v>
      </c>
      <c r="H96" s="48" t="s">
        <v>32</v>
      </c>
      <c r="I96" s="48">
        <v>54</v>
      </c>
      <c r="J96" s="58">
        <v>163136.84</v>
      </c>
      <c r="K96" s="84">
        <v>41732</v>
      </c>
      <c r="L96" s="58">
        <v>163136.84</v>
      </c>
      <c r="M96" s="88" t="s">
        <v>829</v>
      </c>
      <c r="N96" s="85">
        <v>41757</v>
      </c>
    </row>
    <row r="97" spans="1:14" ht="15" customHeight="1" x14ac:dyDescent="0.2">
      <c r="A97" s="55">
        <v>2014</v>
      </c>
      <c r="B97" s="93" t="s">
        <v>798</v>
      </c>
      <c r="C97" s="72" t="s">
        <v>154</v>
      </c>
      <c r="D97" s="48" t="s">
        <v>145</v>
      </c>
      <c r="E97" s="57">
        <v>41673</v>
      </c>
      <c r="F97" s="48" t="s">
        <v>185</v>
      </c>
      <c r="G97" s="47" t="s">
        <v>155</v>
      </c>
      <c r="H97" s="48" t="s">
        <v>26</v>
      </c>
      <c r="I97" s="48">
        <v>57</v>
      </c>
      <c r="J97" s="58">
        <v>1029012.71</v>
      </c>
      <c r="K97" s="84">
        <v>41759</v>
      </c>
      <c r="L97" s="58">
        <v>1029012.71</v>
      </c>
      <c r="M97" s="88" t="s">
        <v>829</v>
      </c>
      <c r="N97" s="85">
        <v>41778</v>
      </c>
    </row>
    <row r="98" spans="1:14" ht="15" customHeight="1" x14ac:dyDescent="0.2">
      <c r="A98" s="55">
        <v>2014</v>
      </c>
      <c r="B98" s="93" t="s">
        <v>795</v>
      </c>
      <c r="C98" s="72" t="s">
        <v>156</v>
      </c>
      <c r="D98" s="48" t="s">
        <v>145</v>
      </c>
      <c r="E98" s="57">
        <v>41694</v>
      </c>
      <c r="F98" s="48" t="s">
        <v>185</v>
      </c>
      <c r="G98" s="47" t="s">
        <v>157</v>
      </c>
      <c r="H98" s="48" t="s">
        <v>32</v>
      </c>
      <c r="I98" s="48">
        <v>41</v>
      </c>
      <c r="J98" s="58">
        <v>318275.95</v>
      </c>
      <c r="K98" s="84">
        <v>41732</v>
      </c>
      <c r="L98" s="58">
        <v>318275.95</v>
      </c>
      <c r="M98" s="88" t="s">
        <v>829</v>
      </c>
      <c r="N98" s="85">
        <v>41757</v>
      </c>
    </row>
    <row r="99" spans="1:14" ht="15" customHeight="1" x14ac:dyDescent="0.2">
      <c r="A99" s="55">
        <v>2014</v>
      </c>
      <c r="B99" s="93" t="s">
        <v>804</v>
      </c>
      <c r="C99" s="72" t="s">
        <v>158</v>
      </c>
      <c r="D99" s="48" t="s">
        <v>145</v>
      </c>
      <c r="E99" s="57">
        <v>41645</v>
      </c>
      <c r="F99" s="48" t="s">
        <v>185</v>
      </c>
      <c r="G99" s="47" t="s">
        <v>159</v>
      </c>
      <c r="H99" s="48" t="s">
        <v>26</v>
      </c>
      <c r="I99" s="48">
        <v>59</v>
      </c>
      <c r="J99" s="58">
        <v>137496.84</v>
      </c>
      <c r="K99" s="84">
        <v>41732</v>
      </c>
      <c r="L99" s="58">
        <v>137496.84</v>
      </c>
      <c r="M99" s="88" t="s">
        <v>829</v>
      </c>
      <c r="N99" s="85">
        <v>41738</v>
      </c>
    </row>
    <row r="100" spans="1:14" ht="15" customHeight="1" x14ac:dyDescent="0.2">
      <c r="A100" s="55">
        <v>2014</v>
      </c>
      <c r="B100" s="93" t="s">
        <v>807</v>
      </c>
      <c r="C100" s="72" t="s">
        <v>160</v>
      </c>
      <c r="D100" s="48" t="s">
        <v>145</v>
      </c>
      <c r="E100" s="57">
        <v>41643</v>
      </c>
      <c r="F100" s="48" t="s">
        <v>185</v>
      </c>
      <c r="G100" s="47" t="s">
        <v>135</v>
      </c>
      <c r="H100" s="48" t="s">
        <v>26</v>
      </c>
      <c r="I100" s="48">
        <v>45</v>
      </c>
      <c r="J100" s="58">
        <v>115225.8</v>
      </c>
      <c r="K100" s="84">
        <v>41740</v>
      </c>
      <c r="L100" s="58">
        <v>115225.8</v>
      </c>
      <c r="M100" s="88" t="s">
        <v>829</v>
      </c>
      <c r="N100" s="85">
        <v>41757</v>
      </c>
    </row>
    <row r="101" spans="1:14" ht="15" customHeight="1" x14ac:dyDescent="0.2">
      <c r="A101" s="55">
        <v>2014</v>
      </c>
      <c r="B101" s="93" t="s">
        <v>810</v>
      </c>
      <c r="C101" s="72" t="s">
        <v>161</v>
      </c>
      <c r="D101" s="48" t="s">
        <v>145</v>
      </c>
      <c r="E101" s="57">
        <v>41664</v>
      </c>
      <c r="F101" s="48" t="s">
        <v>185</v>
      </c>
      <c r="G101" s="47" t="s">
        <v>71</v>
      </c>
      <c r="H101" s="48" t="s">
        <v>32</v>
      </c>
      <c r="I101" s="48">
        <v>56</v>
      </c>
      <c r="J101" s="58">
        <v>310223.07</v>
      </c>
      <c r="K101" s="84">
        <v>41759</v>
      </c>
      <c r="L101" s="58">
        <v>310223.07</v>
      </c>
      <c r="M101" s="88" t="s">
        <v>829</v>
      </c>
      <c r="N101" s="85">
        <v>41778</v>
      </c>
    </row>
    <row r="102" spans="1:14" ht="15" customHeight="1" x14ac:dyDescent="0.2">
      <c r="A102" s="55">
        <v>2014</v>
      </c>
      <c r="B102" s="93" t="s">
        <v>806</v>
      </c>
      <c r="C102" s="72" t="s">
        <v>162</v>
      </c>
      <c r="D102" s="48" t="s">
        <v>145</v>
      </c>
      <c r="E102" s="57">
        <v>41707</v>
      </c>
      <c r="F102" s="48" t="s">
        <v>185</v>
      </c>
      <c r="G102" s="47" t="s">
        <v>50</v>
      </c>
      <c r="H102" s="48" t="s">
        <v>32</v>
      </c>
      <c r="I102" s="48">
        <v>60</v>
      </c>
      <c r="J102" s="58">
        <v>137683.82999999999</v>
      </c>
      <c r="K102" s="84">
        <v>41810</v>
      </c>
      <c r="L102" s="58">
        <v>137683.82999999999</v>
      </c>
      <c r="M102" s="88" t="s">
        <v>829</v>
      </c>
      <c r="N102" s="85">
        <v>41820</v>
      </c>
    </row>
    <row r="103" spans="1:14" ht="15" customHeight="1" x14ac:dyDescent="0.2">
      <c r="A103" s="55">
        <v>2014</v>
      </c>
      <c r="B103" s="93" t="s">
        <v>808</v>
      </c>
      <c r="C103" s="72" t="s">
        <v>163</v>
      </c>
      <c r="D103" s="48" t="s">
        <v>145</v>
      </c>
      <c r="E103" s="57">
        <v>41677</v>
      </c>
      <c r="F103" s="48" t="s">
        <v>185</v>
      </c>
      <c r="G103" s="47" t="s">
        <v>164</v>
      </c>
      <c r="H103" s="48" t="s">
        <v>32</v>
      </c>
      <c r="I103" s="48">
        <v>53</v>
      </c>
      <c r="J103" s="58">
        <v>333250.18</v>
      </c>
      <c r="K103" s="84">
        <v>41793</v>
      </c>
      <c r="L103" s="58">
        <v>333250.18</v>
      </c>
      <c r="M103" s="88" t="s">
        <v>829</v>
      </c>
      <c r="N103" s="85">
        <v>41803</v>
      </c>
    </row>
    <row r="104" spans="1:14" ht="15" customHeight="1" x14ac:dyDescent="0.2">
      <c r="A104" s="55">
        <v>2014</v>
      </c>
      <c r="B104" s="93" t="s">
        <v>807</v>
      </c>
      <c r="C104" s="72" t="s">
        <v>165</v>
      </c>
      <c r="D104" s="48" t="s">
        <v>145</v>
      </c>
      <c r="E104" s="57">
        <v>41749</v>
      </c>
      <c r="F104" s="48" t="s">
        <v>185</v>
      </c>
      <c r="G104" s="47" t="s">
        <v>77</v>
      </c>
      <c r="H104" s="48" t="s">
        <v>32</v>
      </c>
      <c r="I104" s="48">
        <v>62</v>
      </c>
      <c r="J104" s="58">
        <v>140929.87</v>
      </c>
      <c r="K104" s="84">
        <v>41801</v>
      </c>
      <c r="L104" s="58">
        <v>140929.87</v>
      </c>
      <c r="M104" s="88" t="s">
        <v>829</v>
      </c>
      <c r="N104" s="85">
        <v>41814</v>
      </c>
    </row>
    <row r="105" spans="1:14" ht="15" customHeight="1" x14ac:dyDescent="0.2">
      <c r="A105" s="55">
        <v>2014</v>
      </c>
      <c r="B105" s="93" t="s">
        <v>806</v>
      </c>
      <c r="C105" s="72" t="s">
        <v>166</v>
      </c>
      <c r="D105" s="48" t="s">
        <v>145</v>
      </c>
      <c r="E105" s="57">
        <v>41769</v>
      </c>
      <c r="F105" s="48" t="s">
        <v>185</v>
      </c>
      <c r="G105" s="47" t="s">
        <v>124</v>
      </c>
      <c r="H105" s="48" t="s">
        <v>26</v>
      </c>
      <c r="I105" s="48">
        <v>55</v>
      </c>
      <c r="J105" s="58">
        <v>259206.73</v>
      </c>
      <c r="K105" s="84">
        <v>41810</v>
      </c>
      <c r="L105" s="58">
        <v>259206.73</v>
      </c>
      <c r="M105" s="88" t="s">
        <v>829</v>
      </c>
      <c r="N105" s="85">
        <v>41820</v>
      </c>
    </row>
    <row r="106" spans="1:14" ht="15" customHeight="1" x14ac:dyDescent="0.2">
      <c r="A106" s="55">
        <v>2014</v>
      </c>
      <c r="B106" s="93" t="s">
        <v>822</v>
      </c>
      <c r="C106" s="72" t="s">
        <v>167</v>
      </c>
      <c r="D106" s="48" t="s">
        <v>145</v>
      </c>
      <c r="E106" s="57">
        <v>41784</v>
      </c>
      <c r="F106" s="48" t="s">
        <v>185</v>
      </c>
      <c r="G106" s="47" t="s">
        <v>77</v>
      </c>
      <c r="H106" s="48" t="s">
        <v>26</v>
      </c>
      <c r="I106" s="48">
        <v>55</v>
      </c>
      <c r="J106" s="58">
        <v>533047.41</v>
      </c>
      <c r="K106" s="84">
        <v>41810</v>
      </c>
      <c r="L106" s="58">
        <v>533047.41</v>
      </c>
      <c r="M106" s="88" t="s">
        <v>829</v>
      </c>
      <c r="N106" s="85">
        <v>41820</v>
      </c>
    </row>
    <row r="107" spans="1:14" ht="15" customHeight="1" x14ac:dyDescent="0.2">
      <c r="A107" s="55">
        <v>2014</v>
      </c>
      <c r="B107" s="93" t="s">
        <v>814</v>
      </c>
      <c r="C107" s="72" t="s">
        <v>168</v>
      </c>
      <c r="D107" s="48" t="s">
        <v>145</v>
      </c>
      <c r="E107" s="57">
        <v>41779</v>
      </c>
      <c r="F107" s="48" t="s">
        <v>185</v>
      </c>
      <c r="G107" s="47" t="s">
        <v>169</v>
      </c>
      <c r="H107" s="48" t="s">
        <v>26</v>
      </c>
      <c r="I107" s="48">
        <v>61</v>
      </c>
      <c r="J107" s="58">
        <v>118128.11</v>
      </c>
      <c r="K107" s="84">
        <v>41814</v>
      </c>
      <c r="L107" s="58">
        <v>118128.11</v>
      </c>
      <c r="M107" s="88" t="s">
        <v>829</v>
      </c>
      <c r="N107" s="85">
        <v>41834</v>
      </c>
    </row>
    <row r="108" spans="1:14" ht="15" customHeight="1" x14ac:dyDescent="0.2">
      <c r="A108" s="55">
        <v>2014</v>
      </c>
      <c r="B108" s="93" t="s">
        <v>804</v>
      </c>
      <c r="C108" s="72" t="s">
        <v>170</v>
      </c>
      <c r="D108" s="48" t="s">
        <v>145</v>
      </c>
      <c r="E108" s="57">
        <v>41775</v>
      </c>
      <c r="F108" s="48" t="s">
        <v>185</v>
      </c>
      <c r="G108" s="47" t="s">
        <v>75</v>
      </c>
      <c r="H108" s="48" t="s">
        <v>26</v>
      </c>
      <c r="I108" s="48">
        <v>50</v>
      </c>
      <c r="J108" s="58">
        <v>801785.42</v>
      </c>
      <c r="K108" s="84">
        <v>41814</v>
      </c>
      <c r="L108" s="58">
        <v>801785.42</v>
      </c>
      <c r="M108" s="88" t="s">
        <v>829</v>
      </c>
      <c r="N108" s="85">
        <v>41834</v>
      </c>
    </row>
    <row r="109" spans="1:14" ht="15" customHeight="1" x14ac:dyDescent="0.2">
      <c r="A109" s="55">
        <v>2014</v>
      </c>
      <c r="B109" s="93" t="s">
        <v>808</v>
      </c>
      <c r="C109" s="72" t="s">
        <v>171</v>
      </c>
      <c r="D109" s="48" t="s">
        <v>145</v>
      </c>
      <c r="E109" s="57">
        <v>41680</v>
      </c>
      <c r="F109" s="48" t="s">
        <v>185</v>
      </c>
      <c r="G109" s="47" t="s">
        <v>36</v>
      </c>
      <c r="H109" s="48" t="s">
        <v>26</v>
      </c>
      <c r="I109" s="48">
        <v>68</v>
      </c>
      <c r="J109" s="58">
        <v>387289.99</v>
      </c>
      <c r="K109" s="84">
        <v>41843</v>
      </c>
      <c r="L109" s="58">
        <v>387289.99</v>
      </c>
      <c r="M109" s="88" t="s">
        <v>829</v>
      </c>
      <c r="N109" s="85">
        <v>41834</v>
      </c>
    </row>
    <row r="110" spans="1:14" ht="15" customHeight="1" x14ac:dyDescent="0.2">
      <c r="A110" s="55">
        <v>2014</v>
      </c>
      <c r="B110" s="93" t="s">
        <v>815</v>
      </c>
      <c r="C110" s="72" t="s">
        <v>172</v>
      </c>
      <c r="D110" s="48" t="s">
        <v>145</v>
      </c>
      <c r="E110" s="57">
        <v>41757</v>
      </c>
      <c r="F110" s="48" t="s">
        <v>185</v>
      </c>
      <c r="G110" s="47" t="s">
        <v>103</v>
      </c>
      <c r="H110" s="48" t="s">
        <v>32</v>
      </c>
      <c r="I110" s="48">
        <v>46</v>
      </c>
      <c r="J110" s="58">
        <v>446344.63</v>
      </c>
      <c r="K110" s="84">
        <v>41843</v>
      </c>
      <c r="L110" s="58">
        <v>446344.63</v>
      </c>
      <c r="M110" s="88" t="s">
        <v>829</v>
      </c>
      <c r="N110" s="85">
        <v>41857</v>
      </c>
    </row>
    <row r="111" spans="1:14" ht="15" customHeight="1" x14ac:dyDescent="0.2">
      <c r="A111" s="55">
        <v>2014</v>
      </c>
      <c r="B111" s="93" t="s">
        <v>808</v>
      </c>
      <c r="C111" s="72" t="s">
        <v>173</v>
      </c>
      <c r="D111" s="48" t="s">
        <v>145</v>
      </c>
      <c r="E111" s="57">
        <v>41786</v>
      </c>
      <c r="F111" s="48" t="s">
        <v>185</v>
      </c>
      <c r="G111" s="47" t="s">
        <v>174</v>
      </c>
      <c r="H111" s="48" t="s">
        <v>26</v>
      </c>
      <c r="I111" s="48">
        <v>57</v>
      </c>
      <c r="J111" s="58">
        <v>145232.54</v>
      </c>
      <c r="K111" s="84">
        <v>41843</v>
      </c>
      <c r="L111" s="58">
        <v>145232.54</v>
      </c>
      <c r="M111" s="88" t="s">
        <v>829</v>
      </c>
      <c r="N111" s="85">
        <v>41857</v>
      </c>
    </row>
    <row r="112" spans="1:14" ht="15" customHeight="1" x14ac:dyDescent="0.2">
      <c r="A112" s="55">
        <v>2014</v>
      </c>
      <c r="B112" s="93" t="s">
        <v>800</v>
      </c>
      <c r="C112" s="72" t="s">
        <v>175</v>
      </c>
      <c r="D112" s="48" t="s">
        <v>145</v>
      </c>
      <c r="E112" s="57">
        <v>41757</v>
      </c>
      <c r="F112" s="48" t="s">
        <v>185</v>
      </c>
      <c r="G112" s="47" t="s">
        <v>135</v>
      </c>
      <c r="H112" s="48" t="s">
        <v>26</v>
      </c>
      <c r="I112" s="48">
        <v>56</v>
      </c>
      <c r="J112" s="58">
        <v>18775.2</v>
      </c>
      <c r="K112" s="84">
        <v>41843</v>
      </c>
      <c r="L112" s="58">
        <v>18775.2</v>
      </c>
      <c r="M112" s="88" t="s">
        <v>829</v>
      </c>
      <c r="N112" s="85">
        <v>41857</v>
      </c>
    </row>
    <row r="113" spans="1:14" ht="15" customHeight="1" x14ac:dyDescent="0.2">
      <c r="A113" s="55">
        <v>2014</v>
      </c>
      <c r="B113" s="93" t="s">
        <v>819</v>
      </c>
      <c r="C113" s="48">
        <v>658</v>
      </c>
      <c r="D113" s="48" t="s">
        <v>145</v>
      </c>
      <c r="E113" s="57">
        <v>41799</v>
      </c>
      <c r="F113" s="48" t="s">
        <v>185</v>
      </c>
      <c r="G113" s="47" t="s">
        <v>176</v>
      </c>
      <c r="H113" s="48" t="s">
        <v>32</v>
      </c>
      <c r="I113" s="48">
        <v>53</v>
      </c>
      <c r="J113" s="58">
        <v>250743.34</v>
      </c>
      <c r="K113" s="84">
        <v>41893</v>
      </c>
      <c r="L113" s="58">
        <v>250743.34</v>
      </c>
      <c r="M113" s="88" t="s">
        <v>829</v>
      </c>
      <c r="N113" s="85">
        <v>41918</v>
      </c>
    </row>
    <row r="114" spans="1:14" ht="15" customHeight="1" x14ac:dyDescent="0.2">
      <c r="A114" s="55">
        <v>2014</v>
      </c>
      <c r="B114" s="93" t="s">
        <v>823</v>
      </c>
      <c r="C114" s="48">
        <v>660</v>
      </c>
      <c r="D114" s="48" t="s">
        <v>145</v>
      </c>
      <c r="E114" s="57">
        <v>41706</v>
      </c>
      <c r="F114" s="48" t="s">
        <v>185</v>
      </c>
      <c r="G114" s="47" t="s">
        <v>124</v>
      </c>
      <c r="H114" s="48" t="s">
        <v>32</v>
      </c>
      <c r="I114" s="48">
        <v>51</v>
      </c>
      <c r="J114" s="58">
        <v>882686.29</v>
      </c>
      <c r="K114" s="84">
        <v>41865</v>
      </c>
      <c r="L114" s="58">
        <v>882686.29</v>
      </c>
      <c r="M114" s="88" t="s">
        <v>829</v>
      </c>
      <c r="N114" s="85">
        <v>41887</v>
      </c>
    </row>
    <row r="115" spans="1:14" ht="15" customHeight="1" x14ac:dyDescent="0.2">
      <c r="A115" s="55">
        <v>2014</v>
      </c>
      <c r="B115" s="93" t="s">
        <v>808</v>
      </c>
      <c r="C115" s="48">
        <v>662</v>
      </c>
      <c r="D115" s="48" t="s">
        <v>145</v>
      </c>
      <c r="E115" s="57">
        <v>41800</v>
      </c>
      <c r="F115" s="48" t="s">
        <v>185</v>
      </c>
      <c r="G115" s="47" t="s">
        <v>75</v>
      </c>
      <c r="H115" s="48" t="s">
        <v>26</v>
      </c>
      <c r="I115" s="48">
        <v>62</v>
      </c>
      <c r="J115" s="58">
        <v>142396.9</v>
      </c>
      <c r="K115" s="84">
        <v>41870</v>
      </c>
      <c r="L115" s="58">
        <v>142396.9</v>
      </c>
      <c r="M115" s="88" t="s">
        <v>829</v>
      </c>
      <c r="N115" s="85">
        <v>41887</v>
      </c>
    </row>
    <row r="116" spans="1:14" ht="15" customHeight="1" x14ac:dyDescent="0.2">
      <c r="A116" s="55">
        <v>2014</v>
      </c>
      <c r="B116" s="93" t="s">
        <v>808</v>
      </c>
      <c r="C116" s="48">
        <v>669</v>
      </c>
      <c r="D116" s="48" t="s">
        <v>145</v>
      </c>
      <c r="E116" s="57">
        <v>41763</v>
      </c>
      <c r="F116" s="48" t="s">
        <v>185</v>
      </c>
      <c r="G116" s="47" t="s">
        <v>75</v>
      </c>
      <c r="H116" s="48" t="s">
        <v>32</v>
      </c>
      <c r="I116" s="48">
        <v>52</v>
      </c>
      <c r="J116" s="58">
        <v>825568.26</v>
      </c>
      <c r="K116" s="84">
        <v>41870</v>
      </c>
      <c r="L116" s="58">
        <v>825568.26</v>
      </c>
      <c r="M116" s="88" t="s">
        <v>829</v>
      </c>
      <c r="N116" s="85">
        <v>41887</v>
      </c>
    </row>
    <row r="117" spans="1:14" ht="15" customHeight="1" x14ac:dyDescent="0.2">
      <c r="A117" s="55">
        <v>2014</v>
      </c>
      <c r="B117" s="93" t="s">
        <v>809</v>
      </c>
      <c r="C117" s="48">
        <v>668</v>
      </c>
      <c r="D117" s="48" t="s">
        <v>145</v>
      </c>
      <c r="E117" s="57">
        <v>41737</v>
      </c>
      <c r="F117" s="48" t="s">
        <v>185</v>
      </c>
      <c r="G117" s="47" t="s">
        <v>124</v>
      </c>
      <c r="H117" s="48" t="s">
        <v>26</v>
      </c>
      <c r="I117" s="48">
        <v>47</v>
      </c>
      <c r="J117" s="58">
        <v>909932.15</v>
      </c>
      <c r="K117" s="84">
        <v>41870</v>
      </c>
      <c r="L117" s="58">
        <v>909932.15</v>
      </c>
      <c r="M117" s="88" t="s">
        <v>829</v>
      </c>
      <c r="N117" s="85">
        <v>41887</v>
      </c>
    </row>
    <row r="118" spans="1:14" ht="15" customHeight="1" x14ac:dyDescent="0.2">
      <c r="A118" s="55">
        <v>2014</v>
      </c>
      <c r="B118" s="93" t="s">
        <v>818</v>
      </c>
      <c r="C118" s="48">
        <v>797</v>
      </c>
      <c r="D118" s="48" t="s">
        <v>145</v>
      </c>
      <c r="E118" s="57">
        <v>41828</v>
      </c>
      <c r="F118" s="48" t="s">
        <v>185</v>
      </c>
      <c r="G118" s="47" t="s">
        <v>75</v>
      </c>
      <c r="H118" s="48" t="s">
        <v>26</v>
      </c>
      <c r="I118" s="48">
        <v>66</v>
      </c>
      <c r="J118" s="58">
        <v>167596.37</v>
      </c>
      <c r="K118" s="84">
        <v>41912</v>
      </c>
      <c r="L118" s="58">
        <v>167596.37</v>
      </c>
      <c r="M118" s="88" t="s">
        <v>829</v>
      </c>
      <c r="N118" s="85">
        <v>41932</v>
      </c>
    </row>
    <row r="119" spans="1:14" ht="15" customHeight="1" x14ac:dyDescent="0.2">
      <c r="A119" s="55">
        <v>2014</v>
      </c>
      <c r="B119" s="93" t="s">
        <v>824</v>
      </c>
      <c r="C119" s="48">
        <v>796</v>
      </c>
      <c r="D119" s="48" t="s">
        <v>145</v>
      </c>
      <c r="E119" s="57">
        <v>41701</v>
      </c>
      <c r="F119" s="48" t="s">
        <v>185</v>
      </c>
      <c r="G119" s="47" t="s">
        <v>124</v>
      </c>
      <c r="H119" s="48" t="s">
        <v>32</v>
      </c>
      <c r="I119" s="48">
        <v>55</v>
      </c>
      <c r="J119" s="58">
        <v>131408.01</v>
      </c>
      <c r="K119" s="84">
        <v>41912</v>
      </c>
      <c r="L119" s="58">
        <v>131408.01</v>
      </c>
      <c r="M119" s="88" t="s">
        <v>829</v>
      </c>
      <c r="N119" s="85">
        <v>41932</v>
      </c>
    </row>
    <row r="120" spans="1:14" ht="15" customHeight="1" x14ac:dyDescent="0.2">
      <c r="A120" s="55">
        <v>2014</v>
      </c>
      <c r="B120" s="93" t="s">
        <v>794</v>
      </c>
      <c r="C120" s="48">
        <v>798</v>
      </c>
      <c r="D120" s="48" t="s">
        <v>145</v>
      </c>
      <c r="E120" s="57">
        <v>41861</v>
      </c>
      <c r="F120" s="48" t="s">
        <v>185</v>
      </c>
      <c r="G120" s="47" t="s">
        <v>177</v>
      </c>
      <c r="H120" s="48" t="s">
        <v>32</v>
      </c>
      <c r="I120" s="48">
        <v>57</v>
      </c>
      <c r="J120" s="58">
        <v>187078.42</v>
      </c>
      <c r="K120" s="84">
        <v>41912</v>
      </c>
      <c r="L120" s="58">
        <v>187078.42</v>
      </c>
      <c r="M120" s="88" t="s">
        <v>829</v>
      </c>
      <c r="N120" s="85">
        <v>41932</v>
      </c>
    </row>
    <row r="121" spans="1:14" ht="15" customHeight="1" x14ac:dyDescent="0.2">
      <c r="A121" s="55">
        <v>2014</v>
      </c>
      <c r="B121" s="93" t="s">
        <v>818</v>
      </c>
      <c r="C121" s="48">
        <v>794</v>
      </c>
      <c r="D121" s="48" t="s">
        <v>145</v>
      </c>
      <c r="E121" s="57">
        <v>41684</v>
      </c>
      <c r="F121" s="48" t="s">
        <v>185</v>
      </c>
      <c r="G121" s="47" t="s">
        <v>50</v>
      </c>
      <c r="H121" s="48" t="s">
        <v>26</v>
      </c>
      <c r="I121" s="48">
        <v>51</v>
      </c>
      <c r="J121" s="58">
        <v>629129.9</v>
      </c>
      <c r="K121" s="84">
        <v>41912</v>
      </c>
      <c r="L121" s="58">
        <v>629129.9</v>
      </c>
      <c r="M121" s="88" t="s">
        <v>829</v>
      </c>
      <c r="N121" s="85">
        <v>41932</v>
      </c>
    </row>
    <row r="122" spans="1:14" ht="15" customHeight="1" x14ac:dyDescent="0.2">
      <c r="A122" s="55">
        <v>2014</v>
      </c>
      <c r="B122" s="93" t="s">
        <v>799</v>
      </c>
      <c r="C122" s="48">
        <v>807</v>
      </c>
      <c r="D122" s="48" t="s">
        <v>145</v>
      </c>
      <c r="E122" s="57">
        <v>41797</v>
      </c>
      <c r="F122" s="48" t="s">
        <v>185</v>
      </c>
      <c r="G122" s="47" t="s">
        <v>79</v>
      </c>
      <c r="H122" s="48" t="s">
        <v>26</v>
      </c>
      <c r="I122" s="48">
        <v>44</v>
      </c>
      <c r="J122" s="58">
        <v>471981.64</v>
      </c>
      <c r="K122" s="84">
        <v>41912</v>
      </c>
      <c r="L122" s="58">
        <v>471981.4</v>
      </c>
      <c r="M122" s="88" t="s">
        <v>829</v>
      </c>
      <c r="N122" s="85">
        <v>41932</v>
      </c>
    </row>
    <row r="123" spans="1:14" ht="15" customHeight="1" x14ac:dyDescent="0.2">
      <c r="A123" s="55">
        <v>2014</v>
      </c>
      <c r="B123" s="93" t="s">
        <v>807</v>
      </c>
      <c r="C123" s="48">
        <v>809</v>
      </c>
      <c r="D123" s="48" t="s">
        <v>145</v>
      </c>
      <c r="E123" s="57">
        <v>41848</v>
      </c>
      <c r="F123" s="48" t="s">
        <v>185</v>
      </c>
      <c r="G123" s="47" t="s">
        <v>178</v>
      </c>
      <c r="H123" s="48" t="s">
        <v>32</v>
      </c>
      <c r="I123" s="48">
        <v>48</v>
      </c>
      <c r="J123" s="58">
        <v>164100.54</v>
      </c>
      <c r="K123" s="84">
        <v>41915</v>
      </c>
      <c r="L123" s="58">
        <v>164100.54</v>
      </c>
      <c r="M123" s="88" t="s">
        <v>829</v>
      </c>
      <c r="N123" s="85">
        <v>41932</v>
      </c>
    </row>
    <row r="124" spans="1:14" ht="15" customHeight="1" x14ac:dyDescent="0.2">
      <c r="A124" s="55">
        <v>2014</v>
      </c>
      <c r="B124" s="93" t="s">
        <v>810</v>
      </c>
      <c r="C124" s="48">
        <v>824</v>
      </c>
      <c r="D124" s="48" t="s">
        <v>145</v>
      </c>
      <c r="E124" s="57">
        <v>41814</v>
      </c>
      <c r="F124" s="48" t="s">
        <v>185</v>
      </c>
      <c r="G124" s="47" t="s">
        <v>53</v>
      </c>
      <c r="H124" s="48" t="s">
        <v>26</v>
      </c>
      <c r="I124" s="48">
        <v>51</v>
      </c>
      <c r="J124" s="58">
        <v>440737.83</v>
      </c>
      <c r="K124" s="84">
        <v>41915</v>
      </c>
      <c r="L124" s="58">
        <v>440737.83</v>
      </c>
      <c r="M124" s="88" t="s">
        <v>829</v>
      </c>
      <c r="N124" s="85">
        <v>41932</v>
      </c>
    </row>
    <row r="125" spans="1:14" ht="15" customHeight="1" x14ac:dyDescent="0.2">
      <c r="A125" s="55">
        <v>2014</v>
      </c>
      <c r="B125" s="93" t="s">
        <v>807</v>
      </c>
      <c r="C125" s="48">
        <v>904</v>
      </c>
      <c r="D125" s="48" t="s">
        <v>145</v>
      </c>
      <c r="E125" s="57">
        <v>41763</v>
      </c>
      <c r="F125" s="48" t="s">
        <v>185</v>
      </c>
      <c r="G125" s="47" t="s">
        <v>127</v>
      </c>
      <c r="H125" s="48" t="s">
        <v>32</v>
      </c>
      <c r="I125" s="48">
        <v>64</v>
      </c>
      <c r="J125" s="58">
        <v>310514.05</v>
      </c>
      <c r="K125" s="84">
        <v>41942</v>
      </c>
      <c r="L125" s="58">
        <v>310514.05</v>
      </c>
      <c r="M125" s="88" t="s">
        <v>829</v>
      </c>
      <c r="N125" s="85">
        <v>41957</v>
      </c>
    </row>
    <row r="126" spans="1:14" ht="15" customHeight="1" x14ac:dyDescent="0.2">
      <c r="A126" s="55">
        <v>2014</v>
      </c>
      <c r="B126" s="93" t="s">
        <v>808</v>
      </c>
      <c r="C126" s="48">
        <v>822</v>
      </c>
      <c r="D126" s="48" t="s">
        <v>145</v>
      </c>
      <c r="E126" s="57">
        <v>41859</v>
      </c>
      <c r="F126" s="48" t="s">
        <v>185</v>
      </c>
      <c r="G126" s="47" t="s">
        <v>135</v>
      </c>
      <c r="H126" s="48" t="s">
        <v>26</v>
      </c>
      <c r="I126" s="48">
        <v>58</v>
      </c>
      <c r="J126" s="58">
        <v>51727.32</v>
      </c>
      <c r="K126" s="84">
        <v>41922</v>
      </c>
      <c r="L126" s="58">
        <v>51727.32</v>
      </c>
      <c r="M126" s="88" t="s">
        <v>829</v>
      </c>
      <c r="N126" s="85">
        <v>41932</v>
      </c>
    </row>
    <row r="127" spans="1:14" ht="15" customHeight="1" x14ac:dyDescent="0.2">
      <c r="A127" s="55">
        <v>2014</v>
      </c>
      <c r="B127" s="93" t="s">
        <v>810</v>
      </c>
      <c r="C127" s="48">
        <v>821</v>
      </c>
      <c r="D127" s="48" t="s">
        <v>145</v>
      </c>
      <c r="E127" s="57">
        <v>41816</v>
      </c>
      <c r="F127" s="48" t="s">
        <v>185</v>
      </c>
      <c r="G127" s="47" t="s">
        <v>179</v>
      </c>
      <c r="H127" s="48" t="s">
        <v>26</v>
      </c>
      <c r="I127" s="48">
        <v>47</v>
      </c>
      <c r="J127" s="58">
        <v>861273.46</v>
      </c>
      <c r="K127" s="84">
        <v>41922</v>
      </c>
      <c r="L127" s="58">
        <v>861273.46</v>
      </c>
      <c r="M127" s="88" t="s">
        <v>829</v>
      </c>
      <c r="N127" s="85">
        <v>41932</v>
      </c>
    </row>
    <row r="128" spans="1:14" ht="15" customHeight="1" x14ac:dyDescent="0.2">
      <c r="A128" s="55">
        <v>2014</v>
      </c>
      <c r="B128" s="93" t="s">
        <v>796</v>
      </c>
      <c r="C128" s="48">
        <v>823</v>
      </c>
      <c r="D128" s="48" t="s">
        <v>145</v>
      </c>
      <c r="E128" s="57">
        <v>41867</v>
      </c>
      <c r="F128" s="48" t="s">
        <v>185</v>
      </c>
      <c r="G128" s="47" t="s">
        <v>180</v>
      </c>
      <c r="H128" s="48" t="s">
        <v>26</v>
      </c>
      <c r="I128" s="48">
        <v>67</v>
      </c>
      <c r="J128" s="58">
        <v>383754.2</v>
      </c>
      <c r="K128" s="84">
        <v>41940</v>
      </c>
      <c r="L128" s="58">
        <v>383754.2</v>
      </c>
      <c r="M128" s="88" t="s">
        <v>829</v>
      </c>
      <c r="N128" s="85">
        <v>42032</v>
      </c>
    </row>
    <row r="129" spans="1:14" ht="15" customHeight="1" x14ac:dyDescent="0.2">
      <c r="A129" s="55">
        <v>2014</v>
      </c>
      <c r="B129" s="93" t="s">
        <v>807</v>
      </c>
      <c r="C129" s="48">
        <v>856</v>
      </c>
      <c r="D129" s="48" t="s">
        <v>145</v>
      </c>
      <c r="E129" s="57">
        <v>41742</v>
      </c>
      <c r="F129" s="48" t="s">
        <v>185</v>
      </c>
      <c r="G129" s="47" t="s">
        <v>181</v>
      </c>
      <c r="H129" s="48" t="s">
        <v>26</v>
      </c>
      <c r="I129" s="48">
        <v>45</v>
      </c>
      <c r="J129" s="58">
        <v>162385.46</v>
      </c>
      <c r="K129" s="84">
        <v>41933</v>
      </c>
      <c r="L129" s="58">
        <v>162385.46</v>
      </c>
      <c r="M129" s="88" t="s">
        <v>829</v>
      </c>
      <c r="N129" s="85">
        <v>41957</v>
      </c>
    </row>
    <row r="130" spans="1:14" ht="15" customHeight="1" x14ac:dyDescent="0.2">
      <c r="A130" s="55">
        <v>2014</v>
      </c>
      <c r="B130" s="93" t="s">
        <v>806</v>
      </c>
      <c r="C130" s="48">
        <v>858</v>
      </c>
      <c r="D130" s="48" t="s">
        <v>145</v>
      </c>
      <c r="E130" s="57">
        <v>41892</v>
      </c>
      <c r="F130" s="48" t="s">
        <v>185</v>
      </c>
      <c r="G130" s="47" t="s">
        <v>140</v>
      </c>
      <c r="H130" s="48" t="s">
        <v>26</v>
      </c>
      <c r="I130" s="48">
        <v>55</v>
      </c>
      <c r="J130" s="58">
        <v>252102.61</v>
      </c>
      <c r="K130" s="84">
        <v>41933</v>
      </c>
      <c r="L130" s="58">
        <v>252102.61</v>
      </c>
      <c r="M130" s="88" t="s">
        <v>829</v>
      </c>
      <c r="N130" s="85">
        <v>41957</v>
      </c>
    </row>
    <row r="131" spans="1:14" ht="15" customHeight="1" x14ac:dyDescent="0.2">
      <c r="A131" s="55">
        <v>2014</v>
      </c>
      <c r="B131" s="93" t="s">
        <v>800</v>
      </c>
      <c r="C131" s="48">
        <v>859</v>
      </c>
      <c r="D131" s="48" t="s">
        <v>145</v>
      </c>
      <c r="E131" s="57">
        <v>41855</v>
      </c>
      <c r="F131" s="48" t="s">
        <v>185</v>
      </c>
      <c r="G131" s="47" t="s">
        <v>182</v>
      </c>
      <c r="H131" s="48" t="s">
        <v>32</v>
      </c>
      <c r="I131" s="48">
        <v>50</v>
      </c>
      <c r="J131" s="58">
        <v>105025.66</v>
      </c>
      <c r="K131" s="84">
        <v>41933</v>
      </c>
      <c r="L131" s="58">
        <v>105025.66</v>
      </c>
      <c r="M131" s="88" t="s">
        <v>829</v>
      </c>
      <c r="N131" s="85">
        <v>41957</v>
      </c>
    </row>
    <row r="132" spans="1:14" ht="15" customHeight="1" x14ac:dyDescent="0.2">
      <c r="A132" s="55">
        <v>2014</v>
      </c>
      <c r="B132" s="93" t="s">
        <v>798</v>
      </c>
      <c r="C132" s="48">
        <v>889</v>
      </c>
      <c r="D132" s="48" t="s">
        <v>145</v>
      </c>
      <c r="E132" s="57">
        <v>41868</v>
      </c>
      <c r="F132" s="48" t="s">
        <v>185</v>
      </c>
      <c r="G132" s="47" t="s">
        <v>135</v>
      </c>
      <c r="H132" s="48" t="s">
        <v>32</v>
      </c>
      <c r="I132" s="48">
        <v>66</v>
      </c>
      <c r="J132" s="58">
        <v>127024.46</v>
      </c>
      <c r="K132" s="84">
        <v>41943</v>
      </c>
      <c r="L132" s="58">
        <v>127024.46</v>
      </c>
      <c r="M132" s="88" t="s">
        <v>829</v>
      </c>
      <c r="N132" s="85">
        <v>41957</v>
      </c>
    </row>
    <row r="133" spans="1:14" ht="15" customHeight="1" x14ac:dyDescent="0.2">
      <c r="A133" s="55">
        <v>2014</v>
      </c>
      <c r="B133" s="93" t="s">
        <v>802</v>
      </c>
      <c r="C133" s="48">
        <v>931</v>
      </c>
      <c r="D133" s="48" t="s">
        <v>145</v>
      </c>
      <c r="E133" s="57">
        <v>41862</v>
      </c>
      <c r="F133" s="48" t="s">
        <v>185</v>
      </c>
      <c r="G133" s="47" t="s">
        <v>75</v>
      </c>
      <c r="H133" s="48" t="s">
        <v>26</v>
      </c>
      <c r="I133" s="48">
        <v>51</v>
      </c>
      <c r="J133" s="58">
        <v>392817.49</v>
      </c>
      <c r="K133" s="84">
        <v>41936</v>
      </c>
      <c r="L133" s="58">
        <v>392817.49</v>
      </c>
      <c r="M133" s="88" t="s">
        <v>829</v>
      </c>
      <c r="N133" s="85">
        <v>41969</v>
      </c>
    </row>
    <row r="134" spans="1:14" ht="15" customHeight="1" x14ac:dyDescent="0.2">
      <c r="A134" s="55">
        <v>2014</v>
      </c>
      <c r="B134" s="93" t="s">
        <v>818</v>
      </c>
      <c r="C134" s="48">
        <v>932</v>
      </c>
      <c r="D134" s="48" t="s">
        <v>145</v>
      </c>
      <c r="E134" s="57">
        <v>41884</v>
      </c>
      <c r="F134" s="48" t="s">
        <v>185</v>
      </c>
      <c r="G134" s="47" t="s">
        <v>183</v>
      </c>
      <c r="H134" s="48" t="s">
        <v>26</v>
      </c>
      <c r="I134" s="48">
        <v>58</v>
      </c>
      <c r="J134" s="58">
        <v>23353.59</v>
      </c>
      <c r="K134" s="84">
        <v>41936</v>
      </c>
      <c r="L134" s="58">
        <v>23353.59</v>
      </c>
      <c r="M134" s="88" t="s">
        <v>829</v>
      </c>
      <c r="N134" s="85">
        <v>41969</v>
      </c>
    </row>
    <row r="135" spans="1:14" ht="15" customHeight="1" x14ac:dyDescent="0.2">
      <c r="A135" s="55">
        <v>2014</v>
      </c>
      <c r="B135" s="93" t="s">
        <v>819</v>
      </c>
      <c r="C135" s="48">
        <v>890</v>
      </c>
      <c r="D135" s="48" t="s">
        <v>145</v>
      </c>
      <c r="E135" s="57">
        <v>41853</v>
      </c>
      <c r="F135" s="48" t="s">
        <v>185</v>
      </c>
      <c r="G135" s="47" t="s">
        <v>40</v>
      </c>
      <c r="H135" s="48" t="s">
        <v>32</v>
      </c>
      <c r="I135" s="48">
        <v>37</v>
      </c>
      <c r="J135" s="58">
        <v>113982.59</v>
      </c>
      <c r="K135" s="84">
        <v>41943</v>
      </c>
      <c r="L135" s="58">
        <v>113982.59</v>
      </c>
      <c r="M135" s="88" t="s">
        <v>829</v>
      </c>
      <c r="N135" s="85">
        <v>41957</v>
      </c>
    </row>
    <row r="136" spans="1:14" ht="15" customHeight="1" x14ac:dyDescent="0.2">
      <c r="A136" s="55">
        <v>2014</v>
      </c>
      <c r="B136" s="93" t="s">
        <v>800</v>
      </c>
      <c r="C136" s="48">
        <v>934</v>
      </c>
      <c r="D136" s="48" t="s">
        <v>145</v>
      </c>
      <c r="E136" s="57">
        <v>41798</v>
      </c>
      <c r="F136" s="48" t="s">
        <v>185</v>
      </c>
      <c r="G136" s="47" t="s">
        <v>184</v>
      </c>
      <c r="H136" s="48" t="s">
        <v>32</v>
      </c>
      <c r="I136" s="48">
        <v>58</v>
      </c>
      <c r="J136" s="58">
        <v>726469.29</v>
      </c>
      <c r="K136" s="84">
        <v>41957</v>
      </c>
      <c r="L136" s="58">
        <v>726469.29</v>
      </c>
      <c r="M136" s="88" t="s">
        <v>829</v>
      </c>
      <c r="N136" s="85">
        <v>41969</v>
      </c>
    </row>
    <row r="137" spans="1:14" ht="15" customHeight="1" x14ac:dyDescent="0.2">
      <c r="A137" s="55">
        <v>2014</v>
      </c>
      <c r="B137" s="93" t="s">
        <v>807</v>
      </c>
      <c r="C137" s="48">
        <v>933</v>
      </c>
      <c r="D137" s="48" t="s">
        <v>145</v>
      </c>
      <c r="E137" s="57">
        <v>41892</v>
      </c>
      <c r="F137" s="48" t="s">
        <v>185</v>
      </c>
      <c r="G137" s="47" t="s">
        <v>135</v>
      </c>
      <c r="H137" s="48" t="s">
        <v>26</v>
      </c>
      <c r="I137" s="48">
        <v>54</v>
      </c>
      <c r="J137" s="58">
        <v>332345.34999999998</v>
      </c>
      <c r="K137" s="84">
        <v>41963</v>
      </c>
      <c r="L137" s="58">
        <v>332345.34999999998</v>
      </c>
      <c r="M137" s="88" t="s">
        <v>829</v>
      </c>
      <c r="N137" s="85">
        <v>41969</v>
      </c>
    </row>
    <row r="138" spans="1:14" ht="15" customHeight="1" x14ac:dyDescent="0.2">
      <c r="A138" s="55">
        <v>2014</v>
      </c>
      <c r="B138" s="93" t="s">
        <v>807</v>
      </c>
      <c r="C138" s="48">
        <v>950</v>
      </c>
      <c r="D138" s="48" t="s">
        <v>145</v>
      </c>
      <c r="E138" s="57">
        <v>41846</v>
      </c>
      <c r="F138" s="48" t="s">
        <v>185</v>
      </c>
      <c r="G138" s="47" t="s">
        <v>135</v>
      </c>
      <c r="H138" s="48" t="s">
        <v>32</v>
      </c>
      <c r="I138" s="48">
        <v>60</v>
      </c>
      <c r="J138" s="58">
        <v>469333.14</v>
      </c>
      <c r="K138" s="84">
        <v>41969</v>
      </c>
      <c r="L138" s="58">
        <v>469333.14</v>
      </c>
      <c r="M138" s="88" t="s">
        <v>829</v>
      </c>
      <c r="N138" s="85">
        <v>41981</v>
      </c>
    </row>
    <row r="139" spans="1:14" ht="15" customHeight="1" x14ac:dyDescent="0.2">
      <c r="A139" s="55">
        <v>2014</v>
      </c>
      <c r="B139" s="93" t="s">
        <v>808</v>
      </c>
      <c r="C139" s="48">
        <v>1024</v>
      </c>
      <c r="D139" s="48" t="s">
        <v>145</v>
      </c>
      <c r="E139" s="57">
        <v>41904</v>
      </c>
      <c r="F139" s="48" t="s">
        <v>185</v>
      </c>
      <c r="G139" s="47" t="s">
        <v>124</v>
      </c>
      <c r="H139" s="48" t="s">
        <v>26</v>
      </c>
      <c r="I139" s="48">
        <v>55</v>
      </c>
      <c r="J139" s="58">
        <v>753753.79</v>
      </c>
      <c r="K139" s="84">
        <v>41982</v>
      </c>
      <c r="L139" s="58">
        <v>753753.79</v>
      </c>
      <c r="M139" s="88" t="s">
        <v>829</v>
      </c>
      <c r="N139" s="85">
        <v>42012</v>
      </c>
    </row>
    <row r="140" spans="1:14" ht="15" customHeight="1" x14ac:dyDescent="0.2">
      <c r="A140" s="55">
        <v>2014</v>
      </c>
      <c r="B140" s="93" t="s">
        <v>820</v>
      </c>
      <c r="C140" s="48">
        <v>1025</v>
      </c>
      <c r="D140" s="48" t="s">
        <v>145</v>
      </c>
      <c r="E140" s="57">
        <v>41916</v>
      </c>
      <c r="F140" s="48" t="s">
        <v>185</v>
      </c>
      <c r="G140" s="47" t="s">
        <v>186</v>
      </c>
      <c r="H140" s="48" t="s">
        <v>32</v>
      </c>
      <c r="I140" s="48">
        <v>58</v>
      </c>
      <c r="J140" s="58">
        <v>102211.32</v>
      </c>
      <c r="K140" s="84">
        <v>41982</v>
      </c>
      <c r="L140" s="58">
        <v>102211.32</v>
      </c>
      <c r="M140" s="88" t="s">
        <v>829</v>
      </c>
      <c r="N140" s="85">
        <v>42012</v>
      </c>
    </row>
    <row r="141" spans="1:14" ht="15" customHeight="1" x14ac:dyDescent="0.2">
      <c r="A141" s="55">
        <v>2014</v>
      </c>
      <c r="B141" s="93" t="s">
        <v>805</v>
      </c>
      <c r="C141" s="48">
        <v>1026</v>
      </c>
      <c r="D141" s="48" t="s">
        <v>145</v>
      </c>
      <c r="E141" s="57">
        <v>41897</v>
      </c>
      <c r="F141" s="48" t="s">
        <v>185</v>
      </c>
      <c r="G141" s="47" t="s">
        <v>135</v>
      </c>
      <c r="H141" s="48" t="s">
        <v>26</v>
      </c>
      <c r="I141" s="48">
        <v>57</v>
      </c>
      <c r="J141" s="58">
        <v>576056.68000000005</v>
      </c>
      <c r="K141" s="84">
        <v>41982</v>
      </c>
      <c r="L141" s="58">
        <v>576056.68000000005</v>
      </c>
      <c r="M141" s="88" t="s">
        <v>829</v>
      </c>
      <c r="N141" s="85">
        <v>42012</v>
      </c>
    </row>
    <row r="142" spans="1:14" ht="15" customHeight="1" x14ac:dyDescent="0.2">
      <c r="A142" s="55">
        <v>2014</v>
      </c>
      <c r="B142" s="93" t="s">
        <v>795</v>
      </c>
      <c r="C142" s="48">
        <v>1029</v>
      </c>
      <c r="D142" s="48" t="s">
        <v>145</v>
      </c>
      <c r="E142" s="57">
        <v>41948</v>
      </c>
      <c r="F142" s="48" t="s">
        <v>185</v>
      </c>
      <c r="G142" s="47" t="s">
        <v>138</v>
      </c>
      <c r="H142" s="48" t="s">
        <v>32</v>
      </c>
      <c r="I142" s="48">
        <v>47</v>
      </c>
      <c r="J142" s="58">
        <v>905643.79</v>
      </c>
      <c r="K142" s="84">
        <v>41982</v>
      </c>
      <c r="L142" s="58">
        <v>905643.79</v>
      </c>
      <c r="M142" s="88" t="s">
        <v>829</v>
      </c>
      <c r="N142" s="85">
        <v>42012</v>
      </c>
    </row>
    <row r="143" spans="1:14" ht="15" customHeight="1" x14ac:dyDescent="0.2">
      <c r="A143" s="55">
        <v>2014</v>
      </c>
      <c r="B143" s="93" t="s">
        <v>820</v>
      </c>
      <c r="C143" s="48"/>
      <c r="D143" s="48" t="s">
        <v>145</v>
      </c>
      <c r="E143" s="57">
        <v>41953</v>
      </c>
      <c r="F143" s="48" t="s">
        <v>185</v>
      </c>
      <c r="G143" s="47" t="s">
        <v>159</v>
      </c>
      <c r="H143" s="48" t="s">
        <v>32</v>
      </c>
      <c r="I143" s="48">
        <v>57</v>
      </c>
      <c r="J143" s="58">
        <v>27416.03</v>
      </c>
      <c r="K143" s="84">
        <v>41997</v>
      </c>
      <c r="L143" s="58">
        <v>27416.03</v>
      </c>
      <c r="M143" s="88" t="s">
        <v>829</v>
      </c>
      <c r="N143" s="85">
        <v>42012</v>
      </c>
    </row>
    <row r="144" spans="1:14" ht="15" customHeight="1" x14ac:dyDescent="0.2">
      <c r="A144" s="55">
        <v>2014</v>
      </c>
      <c r="B144" s="93" t="s">
        <v>816</v>
      </c>
      <c r="C144" s="48"/>
      <c r="D144" s="48" t="s">
        <v>145</v>
      </c>
      <c r="E144" s="57">
        <v>41926</v>
      </c>
      <c r="F144" s="48" t="s">
        <v>185</v>
      </c>
      <c r="G144" s="47" t="s">
        <v>42</v>
      </c>
      <c r="H144" s="48" t="s">
        <v>32</v>
      </c>
      <c r="I144" s="48">
        <v>50</v>
      </c>
      <c r="J144" s="58">
        <v>263125.13</v>
      </c>
      <c r="K144" s="84">
        <v>41997</v>
      </c>
      <c r="L144" s="58">
        <v>263125.13</v>
      </c>
      <c r="M144" s="88" t="s">
        <v>829</v>
      </c>
      <c r="N144" s="85">
        <v>42012</v>
      </c>
    </row>
    <row r="145" spans="1:14" ht="15" customHeight="1" x14ac:dyDescent="0.2">
      <c r="A145" s="55">
        <v>2014</v>
      </c>
      <c r="B145" s="93" t="s">
        <v>808</v>
      </c>
      <c r="C145" s="48"/>
      <c r="D145" s="48" t="s">
        <v>145</v>
      </c>
      <c r="E145" s="57">
        <v>41885</v>
      </c>
      <c r="F145" s="48" t="s">
        <v>185</v>
      </c>
      <c r="G145" s="47" t="s">
        <v>187</v>
      </c>
      <c r="H145" s="48" t="s">
        <v>26</v>
      </c>
      <c r="I145" s="48">
        <v>77</v>
      </c>
      <c r="J145" s="58">
        <v>8183.22</v>
      </c>
      <c r="K145" s="84">
        <v>42019</v>
      </c>
      <c r="L145" s="58">
        <v>8183.22</v>
      </c>
      <c r="M145" s="88" t="s">
        <v>829</v>
      </c>
      <c r="N145" s="85">
        <v>42031</v>
      </c>
    </row>
    <row r="146" spans="1:14" ht="15" customHeight="1" x14ac:dyDescent="0.2">
      <c r="A146" s="55">
        <v>2014</v>
      </c>
      <c r="B146" s="93" t="s">
        <v>800</v>
      </c>
      <c r="C146" s="48"/>
      <c r="D146" s="48" t="s">
        <v>145</v>
      </c>
      <c r="E146" s="57">
        <v>41955</v>
      </c>
      <c r="F146" s="48" t="s">
        <v>185</v>
      </c>
      <c r="G146" s="47" t="s">
        <v>124</v>
      </c>
      <c r="H146" s="48" t="s">
        <v>32</v>
      </c>
      <c r="I146" s="48">
        <v>35</v>
      </c>
      <c r="J146" s="58">
        <v>406069.27</v>
      </c>
      <c r="K146" s="84">
        <v>42019</v>
      </c>
      <c r="L146" s="58">
        <v>406069.27</v>
      </c>
      <c r="M146" s="88" t="s">
        <v>829</v>
      </c>
      <c r="N146" s="85">
        <v>42031</v>
      </c>
    </row>
    <row r="147" spans="1:14" ht="15" customHeight="1" x14ac:dyDescent="0.2">
      <c r="A147" s="55">
        <v>2014</v>
      </c>
      <c r="B147" s="93" t="s">
        <v>810</v>
      </c>
      <c r="C147" s="48"/>
      <c r="D147" s="48" t="s">
        <v>145</v>
      </c>
      <c r="E147" s="57">
        <v>41979</v>
      </c>
      <c r="F147" s="48" t="s">
        <v>185</v>
      </c>
      <c r="G147" s="47" t="s">
        <v>183</v>
      </c>
      <c r="H147" s="48" t="s">
        <v>26</v>
      </c>
      <c r="I147" s="48">
        <v>62</v>
      </c>
      <c r="J147" s="58">
        <v>55845.52</v>
      </c>
      <c r="K147" s="84">
        <v>42019</v>
      </c>
      <c r="L147" s="58">
        <v>55845.52</v>
      </c>
      <c r="M147" s="88" t="s">
        <v>829</v>
      </c>
      <c r="N147" s="85">
        <v>42031</v>
      </c>
    </row>
    <row r="148" spans="1:14" ht="15" customHeight="1" x14ac:dyDescent="0.2">
      <c r="A148" s="55">
        <v>2014</v>
      </c>
      <c r="B148" s="93" t="s">
        <v>823</v>
      </c>
      <c r="C148" s="48"/>
      <c r="D148" s="48" t="s">
        <v>145</v>
      </c>
      <c r="E148" s="57">
        <v>41988</v>
      </c>
      <c r="F148" s="48" t="s">
        <v>185</v>
      </c>
      <c r="G148" s="47" t="s">
        <v>79</v>
      </c>
      <c r="H148" s="48" t="s">
        <v>26</v>
      </c>
      <c r="I148" s="48">
        <v>64</v>
      </c>
      <c r="J148" s="58">
        <v>101286.57</v>
      </c>
      <c r="K148" s="84">
        <v>42045</v>
      </c>
      <c r="L148" s="58">
        <v>101286.57</v>
      </c>
      <c r="M148" s="88" t="s">
        <v>829</v>
      </c>
      <c r="N148" s="85">
        <v>42066</v>
      </c>
    </row>
    <row r="149" spans="1:14" ht="15" customHeight="1" x14ac:dyDescent="0.2">
      <c r="A149" s="55">
        <v>2014</v>
      </c>
      <c r="B149" s="93" t="s">
        <v>801</v>
      </c>
      <c r="C149" s="48"/>
      <c r="D149" s="48" t="s">
        <v>145</v>
      </c>
      <c r="E149" s="57">
        <v>41967</v>
      </c>
      <c r="F149" s="48" t="s">
        <v>185</v>
      </c>
      <c r="G149" s="47" t="s">
        <v>188</v>
      </c>
      <c r="H149" s="48" t="s">
        <v>32</v>
      </c>
      <c r="I149" s="48">
        <v>49</v>
      </c>
      <c r="J149" s="58">
        <v>382929.97</v>
      </c>
      <c r="K149" s="84">
        <v>42033</v>
      </c>
      <c r="L149" s="58">
        <v>382929.97</v>
      </c>
      <c r="M149" s="88" t="s">
        <v>829</v>
      </c>
      <c r="N149" s="85">
        <v>42066</v>
      </c>
    </row>
    <row r="150" spans="1:14" ht="15" customHeight="1" x14ac:dyDescent="0.2">
      <c r="A150" s="55">
        <v>2014</v>
      </c>
      <c r="B150" s="93" t="s">
        <v>807</v>
      </c>
      <c r="C150" s="48"/>
      <c r="D150" s="48" t="s">
        <v>145</v>
      </c>
      <c r="E150" s="57">
        <v>41924</v>
      </c>
      <c r="F150" s="48" t="s">
        <v>185</v>
      </c>
      <c r="G150" s="47" t="s">
        <v>189</v>
      </c>
      <c r="H150" s="48" t="s">
        <v>32</v>
      </c>
      <c r="I150" s="48">
        <v>61</v>
      </c>
      <c r="J150" s="58">
        <v>164029.60999999999</v>
      </c>
      <c r="K150" s="84">
        <v>42033</v>
      </c>
      <c r="L150" s="58">
        <v>164029.60999999999</v>
      </c>
      <c r="M150" s="88" t="s">
        <v>829</v>
      </c>
      <c r="N150" s="85">
        <v>42066</v>
      </c>
    </row>
    <row r="151" spans="1:14" ht="15" customHeight="1" x14ac:dyDescent="0.2">
      <c r="A151" s="55">
        <v>2014</v>
      </c>
      <c r="B151" s="93" t="s">
        <v>806</v>
      </c>
      <c r="C151" s="48"/>
      <c r="D151" s="48" t="s">
        <v>145</v>
      </c>
      <c r="E151" s="57">
        <v>41924</v>
      </c>
      <c r="F151" s="48" t="s">
        <v>185</v>
      </c>
      <c r="G151" s="47" t="s">
        <v>124</v>
      </c>
      <c r="H151" s="48" t="s">
        <v>32</v>
      </c>
      <c r="I151" s="48">
        <v>50</v>
      </c>
      <c r="J151" s="58">
        <v>858696.67</v>
      </c>
      <c r="K151" s="84">
        <v>42041</v>
      </c>
      <c r="L151" s="58">
        <v>858696.67</v>
      </c>
      <c r="M151" s="88" t="s">
        <v>829</v>
      </c>
      <c r="N151" s="85">
        <v>42066</v>
      </c>
    </row>
    <row r="152" spans="1:14" ht="15" customHeight="1" x14ac:dyDescent="0.2">
      <c r="A152" s="55">
        <v>2014</v>
      </c>
      <c r="B152" s="93" t="s">
        <v>818</v>
      </c>
      <c r="C152" s="48"/>
      <c r="D152" s="48" t="s">
        <v>145</v>
      </c>
      <c r="E152" s="57">
        <v>41990</v>
      </c>
      <c r="F152" s="48" t="s">
        <v>185</v>
      </c>
      <c r="G152" s="47" t="s">
        <v>190</v>
      </c>
      <c r="H152" s="48" t="s">
        <v>26</v>
      </c>
      <c r="I152" s="48">
        <v>62</v>
      </c>
      <c r="J152" s="58">
        <v>500057.75</v>
      </c>
      <c r="K152" s="84">
        <v>42041</v>
      </c>
      <c r="L152" s="58">
        <v>500057.75</v>
      </c>
      <c r="M152" s="88" t="s">
        <v>829</v>
      </c>
      <c r="N152" s="85">
        <v>42228</v>
      </c>
    </row>
    <row r="153" spans="1:14" ht="15" customHeight="1" x14ac:dyDescent="0.2">
      <c r="A153" s="55">
        <v>2014</v>
      </c>
      <c r="B153" s="93" t="s">
        <v>818</v>
      </c>
      <c r="C153" s="48"/>
      <c r="D153" s="48" t="s">
        <v>145</v>
      </c>
      <c r="E153" s="57">
        <v>41955</v>
      </c>
      <c r="F153" s="48" t="s">
        <v>185</v>
      </c>
      <c r="G153" s="47" t="s">
        <v>191</v>
      </c>
      <c r="H153" s="48" t="s">
        <v>26</v>
      </c>
      <c r="I153" s="48">
        <v>64</v>
      </c>
      <c r="J153" s="58">
        <v>67110.11</v>
      </c>
      <c r="K153" s="84">
        <v>42045</v>
      </c>
      <c r="L153" s="58">
        <v>67110.11</v>
      </c>
      <c r="M153" s="88" t="s">
        <v>829</v>
      </c>
      <c r="N153" s="85">
        <v>42066</v>
      </c>
    </row>
    <row r="154" spans="1:14" ht="15" customHeight="1" x14ac:dyDescent="0.2">
      <c r="A154" s="55">
        <v>2014</v>
      </c>
      <c r="B154" s="93" t="s">
        <v>801</v>
      </c>
      <c r="C154" s="48"/>
      <c r="D154" s="48" t="s">
        <v>145</v>
      </c>
      <c r="E154" s="57">
        <v>41945</v>
      </c>
      <c r="F154" s="48" t="s">
        <v>185</v>
      </c>
      <c r="G154" s="47" t="s">
        <v>192</v>
      </c>
      <c r="H154" s="48" t="s">
        <v>26</v>
      </c>
      <c r="I154" s="48">
        <v>51</v>
      </c>
      <c r="J154" s="58">
        <v>433904.68</v>
      </c>
      <c r="K154" s="84">
        <v>42045</v>
      </c>
      <c r="L154" s="58">
        <v>433904.68</v>
      </c>
      <c r="M154" s="88" t="s">
        <v>829</v>
      </c>
      <c r="N154" s="85">
        <v>42066</v>
      </c>
    </row>
    <row r="155" spans="1:14" ht="15" customHeight="1" x14ac:dyDescent="0.2">
      <c r="A155" s="55">
        <v>2014</v>
      </c>
      <c r="B155" s="93" t="s">
        <v>808</v>
      </c>
      <c r="C155" s="48"/>
      <c r="D155" s="48" t="s">
        <v>145</v>
      </c>
      <c r="E155" s="57">
        <v>41920</v>
      </c>
      <c r="F155" s="48" t="s">
        <v>185</v>
      </c>
      <c r="G155" s="47" t="s">
        <v>40</v>
      </c>
      <c r="H155" s="48" t="s">
        <v>32</v>
      </c>
      <c r="I155" s="48">
        <v>46</v>
      </c>
      <c r="J155" s="58">
        <v>511248.15</v>
      </c>
      <c r="K155" s="84">
        <v>42059</v>
      </c>
      <c r="L155" s="58">
        <v>511248.15</v>
      </c>
      <c r="M155" s="88" t="s">
        <v>829</v>
      </c>
      <c r="N155" s="85">
        <v>42100</v>
      </c>
    </row>
    <row r="156" spans="1:14" ht="15" customHeight="1" x14ac:dyDescent="0.2">
      <c r="A156" s="55">
        <v>2014</v>
      </c>
      <c r="B156" s="93" t="s">
        <v>808</v>
      </c>
      <c r="C156" s="48"/>
      <c r="D156" s="48" t="s">
        <v>145</v>
      </c>
      <c r="E156" s="57">
        <v>42004</v>
      </c>
      <c r="F156" s="48" t="s">
        <v>185</v>
      </c>
      <c r="G156" s="47" t="s">
        <v>77</v>
      </c>
      <c r="H156" s="48" t="s">
        <v>32</v>
      </c>
      <c r="I156" s="48">
        <v>43</v>
      </c>
      <c r="J156" s="58">
        <v>624494.88</v>
      </c>
      <c r="K156" s="84">
        <v>42061</v>
      </c>
      <c r="L156" s="58">
        <v>624494.80000000005</v>
      </c>
      <c r="M156" s="88" t="s">
        <v>829</v>
      </c>
      <c r="N156" s="85">
        <v>42100</v>
      </c>
    </row>
    <row r="157" spans="1:14" ht="15" customHeight="1" x14ac:dyDescent="0.2">
      <c r="A157" s="55">
        <v>2014</v>
      </c>
      <c r="B157" s="93" t="s">
        <v>808</v>
      </c>
      <c r="C157" s="48"/>
      <c r="D157" s="48" t="s">
        <v>145</v>
      </c>
      <c r="E157" s="57">
        <v>41995</v>
      </c>
      <c r="F157" s="48" t="s">
        <v>185</v>
      </c>
      <c r="G157" s="47" t="s">
        <v>65</v>
      </c>
      <c r="H157" s="48" t="s">
        <v>32</v>
      </c>
      <c r="I157" s="48">
        <v>58</v>
      </c>
      <c r="J157" s="58">
        <v>521073.33</v>
      </c>
      <c r="K157" s="84">
        <v>42061</v>
      </c>
      <c r="L157" s="58">
        <v>521073.33</v>
      </c>
      <c r="M157" s="88" t="s">
        <v>829</v>
      </c>
      <c r="N157" s="85">
        <v>42100</v>
      </c>
    </row>
    <row r="158" spans="1:14" ht="15" customHeight="1" x14ac:dyDescent="0.2">
      <c r="A158" s="55">
        <v>2014</v>
      </c>
      <c r="B158" s="93" t="s">
        <v>807</v>
      </c>
      <c r="C158" s="48"/>
      <c r="D158" s="48" t="s">
        <v>145</v>
      </c>
      <c r="E158" s="57">
        <v>41653</v>
      </c>
      <c r="F158" s="48" t="s">
        <v>185</v>
      </c>
      <c r="G158" s="47" t="s">
        <v>50</v>
      </c>
      <c r="H158" s="48" t="s">
        <v>26</v>
      </c>
      <c r="I158" s="48">
        <v>64</v>
      </c>
      <c r="J158" s="58">
        <v>278388.21000000002</v>
      </c>
      <c r="K158" s="84">
        <v>42072</v>
      </c>
      <c r="L158" s="58">
        <v>278388.21000000002</v>
      </c>
      <c r="M158" s="88" t="s">
        <v>829</v>
      </c>
      <c r="N158" s="85">
        <v>42100</v>
      </c>
    </row>
    <row r="159" spans="1:14" ht="15" customHeight="1" x14ac:dyDescent="0.2">
      <c r="A159" s="55">
        <v>2014</v>
      </c>
      <c r="B159" s="93" t="s">
        <v>807</v>
      </c>
      <c r="C159" s="48"/>
      <c r="D159" s="48" t="s">
        <v>145</v>
      </c>
      <c r="E159" s="57">
        <v>41991</v>
      </c>
      <c r="F159" s="48" t="s">
        <v>185</v>
      </c>
      <c r="G159" s="47" t="s">
        <v>135</v>
      </c>
      <c r="H159" s="48" t="s">
        <v>26</v>
      </c>
      <c r="I159" s="48">
        <v>56</v>
      </c>
      <c r="J159" s="58">
        <v>728715.01</v>
      </c>
      <c r="K159" s="84">
        <v>42072</v>
      </c>
      <c r="L159" s="58">
        <v>728715.01</v>
      </c>
      <c r="M159" s="88" t="s">
        <v>829</v>
      </c>
      <c r="N159" s="85">
        <v>42100</v>
      </c>
    </row>
    <row r="160" spans="1:14" ht="15" customHeight="1" x14ac:dyDescent="0.2">
      <c r="A160" s="55">
        <v>2014</v>
      </c>
      <c r="B160" s="93" t="s">
        <v>808</v>
      </c>
      <c r="C160" s="48"/>
      <c r="D160" s="48" t="s">
        <v>145</v>
      </c>
      <c r="E160" s="57">
        <v>41992</v>
      </c>
      <c r="F160" s="48" t="s">
        <v>185</v>
      </c>
      <c r="G160" s="47" t="s">
        <v>193</v>
      </c>
      <c r="H160" s="48" t="s">
        <v>26</v>
      </c>
      <c r="I160" s="48">
        <v>60</v>
      </c>
      <c r="J160" s="58">
        <v>122231.3</v>
      </c>
      <c r="K160" s="84">
        <v>42180</v>
      </c>
      <c r="L160" s="58">
        <v>122231.3</v>
      </c>
      <c r="M160" s="88" t="s">
        <v>829</v>
      </c>
      <c r="N160" s="85">
        <v>42187</v>
      </c>
    </row>
    <row r="161" spans="1:14" ht="15" customHeight="1" x14ac:dyDescent="0.2">
      <c r="A161" s="55">
        <v>2014</v>
      </c>
      <c r="B161" s="93" t="s">
        <v>808</v>
      </c>
      <c r="C161" s="48"/>
      <c r="D161" s="48" t="s">
        <v>145</v>
      </c>
      <c r="E161" s="57">
        <v>41956</v>
      </c>
      <c r="F161" s="48" t="s">
        <v>185</v>
      </c>
      <c r="G161" s="47" t="s">
        <v>194</v>
      </c>
      <c r="H161" s="48" t="s">
        <v>32</v>
      </c>
      <c r="I161" s="48">
        <v>46</v>
      </c>
      <c r="J161" s="58">
        <v>941400</v>
      </c>
      <c r="K161" s="84">
        <v>42109</v>
      </c>
      <c r="L161" s="58">
        <v>941400</v>
      </c>
      <c r="M161" s="88" t="s">
        <v>829</v>
      </c>
      <c r="N161" s="85">
        <v>42137</v>
      </c>
    </row>
    <row r="162" spans="1:14" ht="15" customHeight="1" x14ac:dyDescent="0.2">
      <c r="A162" s="55">
        <v>2014</v>
      </c>
      <c r="B162" s="93" t="s">
        <v>819</v>
      </c>
      <c r="C162" s="48"/>
      <c r="D162" s="48" t="s">
        <v>145</v>
      </c>
      <c r="E162" s="57">
        <v>42000</v>
      </c>
      <c r="F162" s="48" t="s">
        <v>185</v>
      </c>
      <c r="G162" s="47" t="s">
        <v>195</v>
      </c>
      <c r="H162" s="48" t="s">
        <v>32</v>
      </c>
      <c r="I162" s="48">
        <v>52</v>
      </c>
      <c r="J162" s="58">
        <v>805393.13</v>
      </c>
      <c r="K162" s="84">
        <v>42088</v>
      </c>
      <c r="L162" s="58">
        <v>805393.13</v>
      </c>
      <c r="M162" s="88" t="s">
        <v>829</v>
      </c>
      <c r="N162" s="85">
        <v>42137</v>
      </c>
    </row>
    <row r="163" spans="1:14" ht="15" customHeight="1" x14ac:dyDescent="0.2">
      <c r="A163" s="55">
        <v>2014</v>
      </c>
      <c r="B163" s="93" t="s">
        <v>805</v>
      </c>
      <c r="C163" s="48"/>
      <c r="D163" s="48" t="s">
        <v>145</v>
      </c>
      <c r="E163" s="57">
        <v>41979</v>
      </c>
      <c r="F163" s="48" t="s">
        <v>185</v>
      </c>
      <c r="G163" s="47" t="s">
        <v>124</v>
      </c>
      <c r="H163" s="48" t="s">
        <v>32</v>
      </c>
      <c r="I163" s="48">
        <v>57</v>
      </c>
      <c r="J163" s="58">
        <v>354071.28</v>
      </c>
      <c r="K163" s="84">
        <v>42109</v>
      </c>
      <c r="L163" s="58">
        <v>354071.28</v>
      </c>
      <c r="M163" s="88" t="s">
        <v>829</v>
      </c>
      <c r="N163" s="85">
        <v>42137</v>
      </c>
    </row>
    <row r="164" spans="1:14" ht="15" customHeight="1" x14ac:dyDescent="0.2">
      <c r="A164" s="55">
        <v>2014</v>
      </c>
      <c r="B164" s="93" t="s">
        <v>808</v>
      </c>
      <c r="C164" s="48"/>
      <c r="D164" s="48" t="s">
        <v>145</v>
      </c>
      <c r="E164" s="57">
        <v>41996</v>
      </c>
      <c r="F164" s="48" t="s">
        <v>185</v>
      </c>
      <c r="G164" s="47" t="s">
        <v>75</v>
      </c>
      <c r="H164" s="48" t="s">
        <v>32</v>
      </c>
      <c r="I164" s="48">
        <v>50</v>
      </c>
      <c r="J164" s="58">
        <v>288413.55</v>
      </c>
      <c r="K164" s="84">
        <v>42132</v>
      </c>
      <c r="L164" s="58">
        <v>288413.55</v>
      </c>
      <c r="M164" s="88" t="s">
        <v>829</v>
      </c>
      <c r="N164" s="85">
        <v>42153</v>
      </c>
    </row>
    <row r="165" spans="1:14" ht="15" customHeight="1" x14ac:dyDescent="0.2">
      <c r="A165" s="55">
        <v>2014</v>
      </c>
      <c r="B165" s="93" t="s">
        <v>808</v>
      </c>
      <c r="C165" s="48"/>
      <c r="D165" s="48" t="s">
        <v>145</v>
      </c>
      <c r="E165" s="57">
        <v>41893</v>
      </c>
      <c r="F165" s="48" t="s">
        <v>185</v>
      </c>
      <c r="G165" s="47" t="s">
        <v>127</v>
      </c>
      <c r="H165" s="48" t="s">
        <v>26</v>
      </c>
      <c r="I165" s="48">
        <v>52</v>
      </c>
      <c r="J165" s="58">
        <v>685227.96</v>
      </c>
      <c r="K165" s="84">
        <v>42132</v>
      </c>
      <c r="L165" s="58">
        <v>685227.96</v>
      </c>
      <c r="M165" s="88" t="s">
        <v>829</v>
      </c>
      <c r="N165" s="85">
        <v>42153</v>
      </c>
    </row>
    <row r="166" spans="1:14" ht="15" customHeight="1" x14ac:dyDescent="0.2">
      <c r="A166" s="55">
        <v>2014</v>
      </c>
      <c r="B166" s="93" t="s">
        <v>808</v>
      </c>
      <c r="C166" s="48"/>
      <c r="D166" s="48" t="s">
        <v>145</v>
      </c>
      <c r="E166" s="57">
        <v>41982</v>
      </c>
      <c r="F166" s="48" t="s">
        <v>185</v>
      </c>
      <c r="G166" s="47" t="s">
        <v>71</v>
      </c>
      <c r="H166" s="48" t="s">
        <v>26</v>
      </c>
      <c r="I166" s="48">
        <v>74</v>
      </c>
      <c r="J166" s="58">
        <v>52265.41</v>
      </c>
      <c r="K166" s="84">
        <v>42132</v>
      </c>
      <c r="L166" s="58">
        <v>52265.41</v>
      </c>
      <c r="M166" s="88" t="s">
        <v>829</v>
      </c>
      <c r="N166" s="85">
        <v>42153</v>
      </c>
    </row>
    <row r="167" spans="1:14" ht="15" customHeight="1" x14ac:dyDescent="0.2">
      <c r="A167" s="55">
        <v>2014</v>
      </c>
      <c r="B167" s="93" t="s">
        <v>803</v>
      </c>
      <c r="C167" s="48"/>
      <c r="D167" s="48" t="s">
        <v>145</v>
      </c>
      <c r="E167" s="57">
        <v>41996</v>
      </c>
      <c r="F167" s="48" t="s">
        <v>185</v>
      </c>
      <c r="G167" s="47" t="s">
        <v>196</v>
      </c>
      <c r="H167" s="48" t="s">
        <v>26</v>
      </c>
      <c r="I167" s="48">
        <v>48</v>
      </c>
      <c r="J167" s="58">
        <v>671434.82</v>
      </c>
      <c r="K167" s="84">
        <v>42146</v>
      </c>
      <c r="L167" s="58">
        <v>671434.82</v>
      </c>
      <c r="M167" s="88" t="s">
        <v>829</v>
      </c>
      <c r="N167" s="85">
        <v>42153</v>
      </c>
    </row>
    <row r="168" spans="1:14" ht="15" customHeight="1" x14ac:dyDescent="0.2">
      <c r="A168" s="55">
        <v>2014</v>
      </c>
      <c r="B168" s="93" t="s">
        <v>808</v>
      </c>
      <c r="C168" s="48"/>
      <c r="D168" s="48" t="s">
        <v>145</v>
      </c>
      <c r="E168" s="57">
        <v>41790</v>
      </c>
      <c r="F168" s="48" t="s">
        <v>185</v>
      </c>
      <c r="G168" s="47" t="s">
        <v>75</v>
      </c>
      <c r="H168" s="48" t="s">
        <v>32</v>
      </c>
      <c r="I168" s="48">
        <v>55</v>
      </c>
      <c r="J168" s="58">
        <v>546016.17000000004</v>
      </c>
      <c r="K168" s="84">
        <v>42153</v>
      </c>
      <c r="L168" s="58">
        <v>546016.17000000004</v>
      </c>
      <c r="M168" s="88" t="s">
        <v>829</v>
      </c>
      <c r="N168" s="85">
        <v>42181</v>
      </c>
    </row>
    <row r="169" spans="1:14" ht="15" customHeight="1" x14ac:dyDescent="0.2">
      <c r="A169" s="55">
        <v>2014</v>
      </c>
      <c r="B169" s="93" t="s">
        <v>807</v>
      </c>
      <c r="C169" s="48"/>
      <c r="D169" s="48" t="s">
        <v>145</v>
      </c>
      <c r="E169" s="57">
        <v>41893</v>
      </c>
      <c r="F169" s="48" t="s">
        <v>185</v>
      </c>
      <c r="G169" s="47" t="s">
        <v>127</v>
      </c>
      <c r="H169" s="48" t="s">
        <v>26</v>
      </c>
      <c r="I169" s="48">
        <v>57</v>
      </c>
      <c r="J169" s="58">
        <v>968766.01</v>
      </c>
      <c r="K169" s="84">
        <v>42244</v>
      </c>
      <c r="L169" s="58">
        <v>968766.01</v>
      </c>
      <c r="M169" s="88" t="s">
        <v>829</v>
      </c>
      <c r="N169" s="85">
        <v>42254</v>
      </c>
    </row>
    <row r="170" spans="1:14" ht="15" customHeight="1" x14ac:dyDescent="0.2">
      <c r="A170" s="55">
        <v>2014</v>
      </c>
      <c r="B170" s="93" t="s">
        <v>807</v>
      </c>
      <c r="C170" s="48"/>
      <c r="D170" s="48" t="s">
        <v>145</v>
      </c>
      <c r="E170" s="57">
        <v>41999</v>
      </c>
      <c r="F170" s="48" t="s">
        <v>185</v>
      </c>
      <c r="G170" s="47" t="s">
        <v>197</v>
      </c>
      <c r="H170" s="48" t="s">
        <v>32</v>
      </c>
      <c r="I170" s="48">
        <v>58</v>
      </c>
      <c r="J170" s="58">
        <v>546328.05000000005</v>
      </c>
      <c r="K170" s="84">
        <v>42769</v>
      </c>
      <c r="L170" s="58">
        <v>546328.05000000005</v>
      </c>
      <c r="M170" s="88" t="s">
        <v>829</v>
      </c>
      <c r="N170" s="85">
        <v>42832</v>
      </c>
    </row>
    <row r="171" spans="1:14" ht="15" customHeight="1" x14ac:dyDescent="0.2">
      <c r="A171" s="55">
        <v>2014</v>
      </c>
      <c r="B171" s="93" t="s">
        <v>812</v>
      </c>
      <c r="C171" s="48"/>
      <c r="D171" s="48" t="s">
        <v>145</v>
      </c>
      <c r="E171" s="57">
        <v>41885</v>
      </c>
      <c r="F171" s="48" t="s">
        <v>185</v>
      </c>
      <c r="G171" s="47" t="s">
        <v>198</v>
      </c>
      <c r="H171" s="48" t="s">
        <v>32</v>
      </c>
      <c r="I171" s="48">
        <v>49</v>
      </c>
      <c r="J171" s="58">
        <v>398474.34</v>
      </c>
      <c r="K171" s="84">
        <v>42885</v>
      </c>
      <c r="L171" s="58">
        <v>398474.34</v>
      </c>
      <c r="M171" s="88" t="s">
        <v>829</v>
      </c>
      <c r="N171" s="85">
        <v>42914</v>
      </c>
    </row>
    <row r="172" spans="1:14" ht="15" customHeight="1" x14ac:dyDescent="0.2">
      <c r="A172" s="55">
        <v>2014</v>
      </c>
      <c r="B172" s="93" t="s">
        <v>812</v>
      </c>
      <c r="C172" s="48"/>
      <c r="D172" s="48" t="s">
        <v>145</v>
      </c>
      <c r="E172" s="57">
        <v>41916</v>
      </c>
      <c r="F172" s="48" t="s">
        <v>185</v>
      </c>
      <c r="G172" s="47" t="s">
        <v>157</v>
      </c>
      <c r="H172" s="48" t="s">
        <v>32</v>
      </c>
      <c r="I172" s="48">
        <v>56</v>
      </c>
      <c r="J172" s="58">
        <v>390013.65</v>
      </c>
      <c r="K172" s="84">
        <v>42885</v>
      </c>
      <c r="L172" s="58">
        <v>390013.65</v>
      </c>
      <c r="M172" s="88" t="s">
        <v>829</v>
      </c>
      <c r="N172" s="85">
        <v>42957</v>
      </c>
    </row>
    <row r="173" spans="1:14" ht="15" customHeight="1" x14ac:dyDescent="0.2">
      <c r="A173" s="55">
        <v>2014</v>
      </c>
      <c r="B173" s="93" t="s">
        <v>812</v>
      </c>
      <c r="C173" s="48"/>
      <c r="D173" s="48" t="s">
        <v>145</v>
      </c>
      <c r="E173" s="57">
        <v>41932</v>
      </c>
      <c r="F173" s="48" t="s">
        <v>185</v>
      </c>
      <c r="G173" s="47" t="s">
        <v>199</v>
      </c>
      <c r="H173" s="48" t="s">
        <v>32</v>
      </c>
      <c r="I173" s="48">
        <v>52</v>
      </c>
      <c r="J173" s="58">
        <v>243290.9</v>
      </c>
      <c r="K173" s="84">
        <v>42885</v>
      </c>
      <c r="L173" s="58">
        <v>243290.9</v>
      </c>
      <c r="M173" s="88" t="s">
        <v>829</v>
      </c>
      <c r="N173" s="85">
        <v>42957</v>
      </c>
    </row>
    <row r="174" spans="1:14" ht="15" customHeight="1" x14ac:dyDescent="0.2">
      <c r="A174" s="55">
        <v>2015</v>
      </c>
      <c r="B174" s="93" t="s">
        <v>802</v>
      </c>
      <c r="C174" s="48" t="s">
        <v>200</v>
      </c>
      <c r="D174" s="48" t="s">
        <v>201</v>
      </c>
      <c r="E174" s="57">
        <v>42005</v>
      </c>
      <c r="F174" s="48" t="s">
        <v>185</v>
      </c>
      <c r="G174" s="47" t="s">
        <v>202</v>
      </c>
      <c r="H174" s="48" t="s">
        <v>32</v>
      </c>
      <c r="I174" s="48">
        <v>64</v>
      </c>
      <c r="J174" s="58">
        <v>326651.08</v>
      </c>
      <c r="K174" s="84">
        <v>42046</v>
      </c>
      <c r="L174" s="58">
        <v>326651.08</v>
      </c>
      <c r="M174" s="88" t="s">
        <v>829</v>
      </c>
      <c r="N174" s="85">
        <v>42086</v>
      </c>
    </row>
    <row r="175" spans="1:14" ht="15" customHeight="1" x14ac:dyDescent="0.2">
      <c r="A175" s="55">
        <v>2015</v>
      </c>
      <c r="B175" s="93" t="s">
        <v>806</v>
      </c>
      <c r="C175" s="48" t="s">
        <v>203</v>
      </c>
      <c r="D175" s="48" t="s">
        <v>201</v>
      </c>
      <c r="E175" s="57">
        <v>42024</v>
      </c>
      <c r="F175" s="48" t="s">
        <v>185</v>
      </c>
      <c r="G175" s="47" t="s">
        <v>204</v>
      </c>
      <c r="H175" s="48" t="s">
        <v>26</v>
      </c>
      <c r="I175" s="48">
        <v>70</v>
      </c>
      <c r="J175" s="58">
        <v>79466.28</v>
      </c>
      <c r="K175" s="84">
        <v>42061</v>
      </c>
      <c r="L175" s="58">
        <v>79466.28</v>
      </c>
      <c r="M175" s="88" t="s">
        <v>829</v>
      </c>
      <c r="N175" s="85">
        <v>42086</v>
      </c>
    </row>
    <row r="176" spans="1:14" ht="15" customHeight="1" x14ac:dyDescent="0.2">
      <c r="A176" s="55">
        <v>2015</v>
      </c>
      <c r="B176" s="93" t="s">
        <v>806</v>
      </c>
      <c r="C176" s="48" t="s">
        <v>205</v>
      </c>
      <c r="D176" s="48" t="s">
        <v>201</v>
      </c>
      <c r="E176" s="57">
        <v>42005</v>
      </c>
      <c r="F176" s="48" t="s">
        <v>185</v>
      </c>
      <c r="G176" s="47" t="s">
        <v>140</v>
      </c>
      <c r="H176" s="48" t="s">
        <v>26</v>
      </c>
      <c r="I176" s="48">
        <v>54</v>
      </c>
      <c r="J176" s="58">
        <v>671436.15</v>
      </c>
      <c r="K176" s="84">
        <v>42072</v>
      </c>
      <c r="L176" s="58">
        <v>671436.15</v>
      </c>
      <c r="M176" s="88" t="s">
        <v>829</v>
      </c>
      <c r="N176" s="85">
        <v>42089</v>
      </c>
    </row>
    <row r="177" spans="1:14" ht="15" customHeight="1" x14ac:dyDescent="0.2">
      <c r="A177" s="55">
        <v>2015</v>
      </c>
      <c r="B177" s="93" t="s">
        <v>811</v>
      </c>
      <c r="C177" s="48" t="s">
        <v>206</v>
      </c>
      <c r="D177" s="48" t="s">
        <v>201</v>
      </c>
      <c r="E177" s="57">
        <v>42039</v>
      </c>
      <c r="F177" s="48" t="s">
        <v>185</v>
      </c>
      <c r="G177" s="47" t="s">
        <v>207</v>
      </c>
      <c r="H177" s="48" t="s">
        <v>26</v>
      </c>
      <c r="I177" s="48">
        <v>67</v>
      </c>
      <c r="J177" s="58">
        <v>651399.43999999994</v>
      </c>
      <c r="K177" s="84">
        <v>42100</v>
      </c>
      <c r="L177" s="58">
        <v>651399.43999999994</v>
      </c>
      <c r="M177" s="88" t="s">
        <v>829</v>
      </c>
      <c r="N177" s="85">
        <v>42159</v>
      </c>
    </row>
    <row r="178" spans="1:14" ht="15" customHeight="1" x14ac:dyDescent="0.2">
      <c r="A178" s="55">
        <v>2015</v>
      </c>
      <c r="B178" s="93" t="s">
        <v>819</v>
      </c>
      <c r="C178" s="48" t="s">
        <v>208</v>
      </c>
      <c r="D178" s="48" t="s">
        <v>201</v>
      </c>
      <c r="E178" s="57">
        <v>42018</v>
      </c>
      <c r="F178" s="48" t="s">
        <v>185</v>
      </c>
      <c r="G178" s="47" t="s">
        <v>209</v>
      </c>
      <c r="H178" s="48" t="s">
        <v>26</v>
      </c>
      <c r="I178" s="48">
        <v>82</v>
      </c>
      <c r="J178" s="58">
        <v>317520.78000000003</v>
      </c>
      <c r="K178" s="84">
        <v>42100</v>
      </c>
      <c r="L178" s="58">
        <v>317520.78000000003</v>
      </c>
      <c r="M178" s="88" t="s">
        <v>829</v>
      </c>
      <c r="N178" s="85">
        <v>42100</v>
      </c>
    </row>
    <row r="179" spans="1:14" ht="15" customHeight="1" x14ac:dyDescent="0.2">
      <c r="A179" s="55">
        <v>2015</v>
      </c>
      <c r="B179" s="93" t="s">
        <v>807</v>
      </c>
      <c r="C179" s="48" t="s">
        <v>210</v>
      </c>
      <c r="D179" s="48" t="s">
        <v>201</v>
      </c>
      <c r="E179" s="57">
        <v>42023</v>
      </c>
      <c r="F179" s="48" t="s">
        <v>185</v>
      </c>
      <c r="G179" s="47" t="s">
        <v>135</v>
      </c>
      <c r="H179" s="48" t="s">
        <v>26</v>
      </c>
      <c r="I179" s="48">
        <v>50</v>
      </c>
      <c r="J179" s="58">
        <v>398568.6</v>
      </c>
      <c r="K179" s="84">
        <v>42108</v>
      </c>
      <c r="L179" s="58">
        <v>398568.6</v>
      </c>
      <c r="M179" s="88" t="s">
        <v>829</v>
      </c>
      <c r="N179" s="85">
        <v>42114</v>
      </c>
    </row>
    <row r="180" spans="1:14" ht="15" customHeight="1" x14ac:dyDescent="0.2">
      <c r="A180" s="55">
        <v>2015</v>
      </c>
      <c r="B180" s="93" t="s">
        <v>807</v>
      </c>
      <c r="C180" s="48" t="s">
        <v>211</v>
      </c>
      <c r="D180" s="48" t="s">
        <v>201</v>
      </c>
      <c r="E180" s="57">
        <v>42033</v>
      </c>
      <c r="F180" s="48" t="s">
        <v>185</v>
      </c>
      <c r="G180" s="47" t="s">
        <v>212</v>
      </c>
      <c r="H180" s="48" t="s">
        <v>32</v>
      </c>
      <c r="I180" s="48">
        <v>51</v>
      </c>
      <c r="J180" s="58">
        <v>389865.34</v>
      </c>
      <c r="K180" s="84">
        <v>42108</v>
      </c>
      <c r="L180" s="58">
        <v>389865.34</v>
      </c>
      <c r="M180" s="88" t="s">
        <v>829</v>
      </c>
      <c r="N180" s="85">
        <v>42114</v>
      </c>
    </row>
    <row r="181" spans="1:14" ht="15" customHeight="1" x14ac:dyDescent="0.2">
      <c r="A181" s="55">
        <v>2015</v>
      </c>
      <c r="B181" s="93" t="s">
        <v>808</v>
      </c>
      <c r="C181" s="48" t="s">
        <v>213</v>
      </c>
      <c r="D181" s="48" t="s">
        <v>201</v>
      </c>
      <c r="E181" s="57">
        <v>42012</v>
      </c>
      <c r="F181" s="48" t="s">
        <v>185</v>
      </c>
      <c r="G181" s="47" t="s">
        <v>214</v>
      </c>
      <c r="H181" s="48" t="s">
        <v>26</v>
      </c>
      <c r="I181" s="48">
        <v>57</v>
      </c>
      <c r="J181" s="58">
        <v>366390.34</v>
      </c>
      <c r="K181" s="84">
        <v>42131</v>
      </c>
      <c r="L181" s="58">
        <v>366390.34</v>
      </c>
      <c r="M181" s="88" t="s">
        <v>829</v>
      </c>
      <c r="N181" s="85">
        <v>42137</v>
      </c>
    </row>
    <row r="182" spans="1:14" ht="15" customHeight="1" x14ac:dyDescent="0.2">
      <c r="A182" s="55">
        <v>2015</v>
      </c>
      <c r="B182" s="93" t="s">
        <v>810</v>
      </c>
      <c r="C182" s="48" t="s">
        <v>215</v>
      </c>
      <c r="D182" s="48" t="s">
        <v>201</v>
      </c>
      <c r="E182" s="57">
        <v>42027</v>
      </c>
      <c r="F182" s="48" t="s">
        <v>185</v>
      </c>
      <c r="G182" s="47" t="s">
        <v>216</v>
      </c>
      <c r="H182" s="48" t="s">
        <v>26</v>
      </c>
      <c r="I182" s="48">
        <v>55</v>
      </c>
      <c r="J182" s="58">
        <v>319513.24</v>
      </c>
      <c r="K182" s="84">
        <v>42131</v>
      </c>
      <c r="L182" s="58">
        <v>319513.24</v>
      </c>
      <c r="M182" s="88" t="s">
        <v>829</v>
      </c>
      <c r="N182" s="85">
        <v>42159</v>
      </c>
    </row>
    <row r="183" spans="1:14" ht="15" customHeight="1" x14ac:dyDescent="0.2">
      <c r="A183" s="55">
        <v>2015</v>
      </c>
      <c r="B183" s="93" t="s">
        <v>806</v>
      </c>
      <c r="C183" s="48" t="s">
        <v>217</v>
      </c>
      <c r="D183" s="48" t="s">
        <v>201</v>
      </c>
      <c r="E183" s="57">
        <v>42085</v>
      </c>
      <c r="F183" s="48" t="s">
        <v>185</v>
      </c>
      <c r="G183" s="47" t="s">
        <v>177</v>
      </c>
      <c r="H183" s="48" t="s">
        <v>32</v>
      </c>
      <c r="I183" s="48">
        <v>56</v>
      </c>
      <c r="J183" s="58">
        <v>603694.07999999996</v>
      </c>
      <c r="K183" s="84">
        <v>42108</v>
      </c>
      <c r="L183" s="58">
        <v>603694.07999999996</v>
      </c>
      <c r="M183" s="88" t="s">
        <v>829</v>
      </c>
      <c r="N183" s="85">
        <v>42157</v>
      </c>
    </row>
    <row r="184" spans="1:14" ht="15" customHeight="1" x14ac:dyDescent="0.2">
      <c r="A184" s="55">
        <v>2015</v>
      </c>
      <c r="B184" s="93" t="s">
        <v>801</v>
      </c>
      <c r="C184" s="48" t="s">
        <v>218</v>
      </c>
      <c r="D184" s="48" t="s">
        <v>201</v>
      </c>
      <c r="E184" s="57">
        <v>42038</v>
      </c>
      <c r="F184" s="48" t="s">
        <v>185</v>
      </c>
      <c r="G184" s="47" t="s">
        <v>219</v>
      </c>
      <c r="H184" s="48" t="s">
        <v>26</v>
      </c>
      <c r="I184" s="48">
        <v>45</v>
      </c>
      <c r="J184" s="58">
        <v>183470.29</v>
      </c>
      <c r="K184" s="84">
        <v>42157</v>
      </c>
      <c r="L184" s="58">
        <v>183470.29</v>
      </c>
      <c r="M184" s="88" t="s">
        <v>829</v>
      </c>
      <c r="N184" s="85">
        <v>42163</v>
      </c>
    </row>
    <row r="185" spans="1:14" ht="15" customHeight="1" x14ac:dyDescent="0.2">
      <c r="A185" s="55">
        <v>2015</v>
      </c>
      <c r="B185" s="93" t="s">
        <v>819</v>
      </c>
      <c r="C185" s="48" t="s">
        <v>220</v>
      </c>
      <c r="D185" s="48" t="s">
        <v>201</v>
      </c>
      <c r="E185" s="57">
        <v>42061</v>
      </c>
      <c r="F185" s="48" t="s">
        <v>185</v>
      </c>
      <c r="G185" s="47" t="s">
        <v>103</v>
      </c>
      <c r="H185" s="48" t="s">
        <v>32</v>
      </c>
      <c r="I185" s="48">
        <v>58</v>
      </c>
      <c r="J185" s="58">
        <v>856074.79</v>
      </c>
      <c r="K185" s="84">
        <v>42138</v>
      </c>
      <c r="L185" s="58">
        <v>856074.79</v>
      </c>
      <c r="M185" s="88" t="s">
        <v>829</v>
      </c>
      <c r="N185" s="85">
        <v>42157</v>
      </c>
    </row>
    <row r="186" spans="1:14" ht="15" customHeight="1" x14ac:dyDescent="0.2">
      <c r="A186" s="55">
        <v>2015</v>
      </c>
      <c r="B186" s="93" t="s">
        <v>798</v>
      </c>
      <c r="C186" s="48" t="s">
        <v>221</v>
      </c>
      <c r="D186" s="48" t="s">
        <v>201</v>
      </c>
      <c r="E186" s="57">
        <v>42075</v>
      </c>
      <c r="F186" s="48" t="s">
        <v>185</v>
      </c>
      <c r="G186" s="47" t="s">
        <v>222</v>
      </c>
      <c r="H186" s="48" t="s">
        <v>26</v>
      </c>
      <c r="I186" s="48">
        <v>48</v>
      </c>
      <c r="J186" s="58">
        <v>470643.29</v>
      </c>
      <c r="K186" s="84">
        <v>42138</v>
      </c>
      <c r="L186" s="58">
        <v>470643.29</v>
      </c>
      <c r="M186" s="88" t="s">
        <v>829</v>
      </c>
      <c r="N186" s="85">
        <v>42157</v>
      </c>
    </row>
    <row r="187" spans="1:14" ht="15" customHeight="1" x14ac:dyDescent="0.2">
      <c r="A187" s="55">
        <v>2015</v>
      </c>
      <c r="B187" s="93" t="s">
        <v>823</v>
      </c>
      <c r="C187" s="48" t="s">
        <v>223</v>
      </c>
      <c r="D187" s="48" t="s">
        <v>201</v>
      </c>
      <c r="E187" s="57">
        <v>42072</v>
      </c>
      <c r="F187" s="48" t="s">
        <v>185</v>
      </c>
      <c r="G187" s="47" t="s">
        <v>98</v>
      </c>
      <c r="H187" s="48" t="s">
        <v>26</v>
      </c>
      <c r="I187" s="48">
        <v>53</v>
      </c>
      <c r="J187" s="58">
        <v>235124.1</v>
      </c>
      <c r="K187" s="84">
        <v>42138</v>
      </c>
      <c r="L187" s="73">
        <v>235124.1</v>
      </c>
      <c r="M187" s="88" t="s">
        <v>829</v>
      </c>
      <c r="N187" s="85">
        <v>42157</v>
      </c>
    </row>
    <row r="188" spans="1:14" ht="15" customHeight="1" x14ac:dyDescent="0.2">
      <c r="A188" s="55">
        <v>2015</v>
      </c>
      <c r="B188" s="93" t="s">
        <v>801</v>
      </c>
      <c r="C188" s="48" t="s">
        <v>224</v>
      </c>
      <c r="D188" s="48" t="s">
        <v>201</v>
      </c>
      <c r="E188" s="57">
        <v>42105</v>
      </c>
      <c r="F188" s="48" t="s">
        <v>185</v>
      </c>
      <c r="G188" s="47" t="s">
        <v>135</v>
      </c>
      <c r="H188" s="48" t="s">
        <v>32</v>
      </c>
      <c r="I188" s="48">
        <v>62</v>
      </c>
      <c r="J188" s="58">
        <v>309334.87</v>
      </c>
      <c r="K188" s="84">
        <v>42138</v>
      </c>
      <c r="L188" s="58">
        <v>309334.87</v>
      </c>
      <c r="M188" s="88" t="s">
        <v>829</v>
      </c>
      <c r="N188" s="85">
        <v>42157</v>
      </c>
    </row>
    <row r="189" spans="1:14" ht="15" customHeight="1" x14ac:dyDescent="0.2">
      <c r="A189" s="55">
        <v>2015</v>
      </c>
      <c r="B189" s="93" t="s">
        <v>821</v>
      </c>
      <c r="C189" s="48" t="s">
        <v>225</v>
      </c>
      <c r="D189" s="48" t="s">
        <v>201</v>
      </c>
      <c r="E189" s="57">
        <v>42046</v>
      </c>
      <c r="F189" s="48" t="s">
        <v>185</v>
      </c>
      <c r="G189" s="47" t="s">
        <v>75</v>
      </c>
      <c r="H189" s="48" t="s">
        <v>26</v>
      </c>
      <c r="I189" s="48">
        <v>58</v>
      </c>
      <c r="J189" s="58">
        <v>306313.25</v>
      </c>
      <c r="K189" s="84">
        <v>42153</v>
      </c>
      <c r="L189" s="58">
        <v>306313.25</v>
      </c>
      <c r="M189" s="88" t="s">
        <v>829</v>
      </c>
      <c r="N189" s="85">
        <v>42157</v>
      </c>
    </row>
    <row r="190" spans="1:14" ht="15" customHeight="1" x14ac:dyDescent="0.2">
      <c r="A190" s="55">
        <v>2015</v>
      </c>
      <c r="B190" s="93" t="s">
        <v>818</v>
      </c>
      <c r="C190" s="48" t="s">
        <v>226</v>
      </c>
      <c r="D190" s="48" t="s">
        <v>201</v>
      </c>
      <c r="E190" s="57">
        <v>42098</v>
      </c>
      <c r="F190" s="48" t="s">
        <v>185</v>
      </c>
      <c r="G190" s="47" t="s">
        <v>77</v>
      </c>
      <c r="H190" s="48" t="s">
        <v>26</v>
      </c>
      <c r="I190" s="48">
        <v>64</v>
      </c>
      <c r="J190" s="58">
        <v>256860.48</v>
      </c>
      <c r="K190" s="84">
        <v>42166</v>
      </c>
      <c r="L190" s="58">
        <v>256860.48</v>
      </c>
      <c r="M190" s="88" t="s">
        <v>829</v>
      </c>
      <c r="N190" s="85">
        <v>42171</v>
      </c>
    </row>
    <row r="191" spans="1:14" ht="15" customHeight="1" x14ac:dyDescent="0.2">
      <c r="A191" s="55">
        <v>2015</v>
      </c>
      <c r="B191" s="93" t="s">
        <v>805</v>
      </c>
      <c r="C191" s="48" t="s">
        <v>227</v>
      </c>
      <c r="D191" s="48" t="s">
        <v>201</v>
      </c>
      <c r="E191" s="57">
        <v>42117</v>
      </c>
      <c r="F191" s="48" t="s">
        <v>185</v>
      </c>
      <c r="G191" s="47" t="s">
        <v>228</v>
      </c>
      <c r="H191" s="48" t="s">
        <v>32</v>
      </c>
      <c r="I191" s="48">
        <v>57</v>
      </c>
      <c r="J191" s="58">
        <v>570640.96</v>
      </c>
      <c r="K191" s="84">
        <v>42166</v>
      </c>
      <c r="L191" s="58">
        <v>570640.96</v>
      </c>
      <c r="M191" s="88" t="s">
        <v>829</v>
      </c>
      <c r="N191" s="85">
        <v>42171</v>
      </c>
    </row>
    <row r="192" spans="1:14" ht="15" customHeight="1" x14ac:dyDescent="0.2">
      <c r="A192" s="55">
        <v>2015</v>
      </c>
      <c r="B192" s="93" t="s">
        <v>808</v>
      </c>
      <c r="C192" s="48" t="s">
        <v>229</v>
      </c>
      <c r="D192" s="48" t="s">
        <v>201</v>
      </c>
      <c r="E192" s="57">
        <v>42082</v>
      </c>
      <c r="F192" s="48" t="s">
        <v>185</v>
      </c>
      <c r="G192" s="47" t="s">
        <v>135</v>
      </c>
      <c r="H192" s="48" t="s">
        <v>26</v>
      </c>
      <c r="I192" s="48">
        <v>38</v>
      </c>
      <c r="J192" s="58">
        <v>779724.28</v>
      </c>
      <c r="K192" s="84">
        <v>42166</v>
      </c>
      <c r="L192" s="58">
        <v>779724.28</v>
      </c>
      <c r="M192" s="88" t="s">
        <v>829</v>
      </c>
      <c r="N192" s="85">
        <v>42171</v>
      </c>
    </row>
    <row r="193" spans="1:14" ht="15" customHeight="1" x14ac:dyDescent="0.2">
      <c r="A193" s="55">
        <v>2015</v>
      </c>
      <c r="B193" s="93" t="s">
        <v>794</v>
      </c>
      <c r="C193" s="48" t="s">
        <v>230</v>
      </c>
      <c r="D193" s="48" t="s">
        <v>201</v>
      </c>
      <c r="E193" s="57">
        <v>42100</v>
      </c>
      <c r="F193" s="48" t="s">
        <v>185</v>
      </c>
      <c r="G193" s="47" t="s">
        <v>124</v>
      </c>
      <c r="H193" s="48" t="s">
        <v>26</v>
      </c>
      <c r="I193" s="48">
        <v>55</v>
      </c>
      <c r="J193" s="58">
        <v>285295.40999999997</v>
      </c>
      <c r="K193" s="84">
        <v>42166</v>
      </c>
      <c r="L193" s="58">
        <v>285295.40999999997</v>
      </c>
      <c r="M193" s="88" t="s">
        <v>829</v>
      </c>
      <c r="N193" s="85">
        <v>42171</v>
      </c>
    </row>
    <row r="194" spans="1:14" ht="15" customHeight="1" x14ac:dyDescent="0.2">
      <c r="A194" s="55">
        <v>2015</v>
      </c>
      <c r="B194" s="93" t="s">
        <v>823</v>
      </c>
      <c r="C194" s="48" t="s">
        <v>231</v>
      </c>
      <c r="D194" s="48" t="s">
        <v>201</v>
      </c>
      <c r="E194" s="57">
        <v>42125</v>
      </c>
      <c r="F194" s="48" t="s">
        <v>185</v>
      </c>
      <c r="G194" s="47" t="s">
        <v>124</v>
      </c>
      <c r="H194" s="48" t="s">
        <v>32</v>
      </c>
      <c r="I194" s="48">
        <v>45</v>
      </c>
      <c r="J194" s="58">
        <v>608974.87</v>
      </c>
      <c r="K194" s="84">
        <v>42166</v>
      </c>
      <c r="L194" s="58">
        <v>608974.87</v>
      </c>
      <c r="M194" s="88" t="s">
        <v>829</v>
      </c>
      <c r="N194" s="85">
        <v>42171</v>
      </c>
    </row>
    <row r="195" spans="1:14" ht="15" customHeight="1" x14ac:dyDescent="0.2">
      <c r="A195" s="55">
        <v>2015</v>
      </c>
      <c r="B195" s="93" t="s">
        <v>824</v>
      </c>
      <c r="C195" s="48" t="s">
        <v>232</v>
      </c>
      <c r="D195" s="48" t="s">
        <v>201</v>
      </c>
      <c r="E195" s="57">
        <v>42117</v>
      </c>
      <c r="F195" s="48" t="s">
        <v>185</v>
      </c>
      <c r="G195" s="47" t="s">
        <v>233</v>
      </c>
      <c r="H195" s="48" t="s">
        <v>26</v>
      </c>
      <c r="I195" s="48">
        <v>48</v>
      </c>
      <c r="J195" s="58">
        <v>517917.24</v>
      </c>
      <c r="K195" s="84">
        <v>42166</v>
      </c>
      <c r="L195" s="58">
        <v>517917.24</v>
      </c>
      <c r="M195" s="88" t="s">
        <v>829</v>
      </c>
      <c r="N195" s="85">
        <v>42171</v>
      </c>
    </row>
    <row r="196" spans="1:14" ht="15" customHeight="1" x14ac:dyDescent="0.2">
      <c r="A196" s="55">
        <v>2015</v>
      </c>
      <c r="B196" s="93" t="s">
        <v>808</v>
      </c>
      <c r="C196" s="48" t="s">
        <v>234</v>
      </c>
      <c r="D196" s="48" t="s">
        <v>201</v>
      </c>
      <c r="E196" s="57">
        <v>42055</v>
      </c>
      <c r="F196" s="48" t="s">
        <v>185</v>
      </c>
      <c r="G196" s="47" t="s">
        <v>135</v>
      </c>
      <c r="H196" s="48" t="s">
        <v>26</v>
      </c>
      <c r="I196" s="48">
        <v>67</v>
      </c>
      <c r="J196" s="58">
        <v>446248.22</v>
      </c>
      <c r="K196" s="84">
        <v>42172</v>
      </c>
      <c r="L196" s="58">
        <v>446248.22</v>
      </c>
      <c r="M196" s="88" t="s">
        <v>829</v>
      </c>
      <c r="N196" s="85">
        <v>42178</v>
      </c>
    </row>
    <row r="197" spans="1:14" ht="15" customHeight="1" x14ac:dyDescent="0.2">
      <c r="A197" s="55">
        <v>2015</v>
      </c>
      <c r="B197" s="93" t="s">
        <v>802</v>
      </c>
      <c r="C197" s="48" t="s">
        <v>235</v>
      </c>
      <c r="D197" s="48" t="s">
        <v>201</v>
      </c>
      <c r="E197" s="57">
        <v>42030</v>
      </c>
      <c r="F197" s="48" t="s">
        <v>185</v>
      </c>
      <c r="G197" s="47" t="s">
        <v>157</v>
      </c>
      <c r="H197" s="48" t="s">
        <v>26</v>
      </c>
      <c r="I197" s="48">
        <v>54</v>
      </c>
      <c r="J197" s="58">
        <v>260685.61</v>
      </c>
      <c r="K197" s="84">
        <v>42179</v>
      </c>
      <c r="L197" s="58">
        <v>260685.61</v>
      </c>
      <c r="M197" s="88" t="s">
        <v>829</v>
      </c>
      <c r="N197" s="85">
        <v>42181</v>
      </c>
    </row>
    <row r="198" spans="1:14" ht="15" customHeight="1" x14ac:dyDescent="0.2">
      <c r="A198" s="55">
        <v>2015</v>
      </c>
      <c r="B198" s="93" t="s">
        <v>802</v>
      </c>
      <c r="C198" s="48" t="s">
        <v>236</v>
      </c>
      <c r="D198" s="48" t="s">
        <v>201</v>
      </c>
      <c r="E198" s="57">
        <v>42148</v>
      </c>
      <c r="F198" s="48" t="s">
        <v>185</v>
      </c>
      <c r="G198" s="47" t="s">
        <v>140</v>
      </c>
      <c r="H198" s="48" t="s">
        <v>26</v>
      </c>
      <c r="I198" s="48">
        <v>56</v>
      </c>
      <c r="J198" s="58">
        <v>67676.27</v>
      </c>
      <c r="K198" s="84">
        <v>42179</v>
      </c>
      <c r="L198" s="58">
        <v>67676.27</v>
      </c>
      <c r="M198" s="88" t="s">
        <v>829</v>
      </c>
      <c r="N198" s="85">
        <v>42181</v>
      </c>
    </row>
    <row r="199" spans="1:14" ht="15" customHeight="1" x14ac:dyDescent="0.2">
      <c r="A199" s="55">
        <v>2015</v>
      </c>
      <c r="B199" s="93" t="s">
        <v>803</v>
      </c>
      <c r="C199" s="48" t="s">
        <v>237</v>
      </c>
      <c r="D199" s="48" t="s">
        <v>201</v>
      </c>
      <c r="E199" s="57">
        <v>42112</v>
      </c>
      <c r="F199" s="48" t="s">
        <v>185</v>
      </c>
      <c r="G199" s="47" t="s">
        <v>65</v>
      </c>
      <c r="H199" s="48" t="s">
        <v>32</v>
      </c>
      <c r="I199" s="48">
        <v>55</v>
      </c>
      <c r="J199" s="58">
        <v>292710.46000000002</v>
      </c>
      <c r="K199" s="84">
        <v>42179</v>
      </c>
      <c r="L199" s="58">
        <v>292710.46000000002</v>
      </c>
      <c r="M199" s="88" t="s">
        <v>829</v>
      </c>
      <c r="N199" s="85">
        <v>42181</v>
      </c>
    </row>
    <row r="200" spans="1:14" ht="15" customHeight="1" x14ac:dyDescent="0.2">
      <c r="A200" s="55">
        <v>2015</v>
      </c>
      <c r="B200" s="93" t="s">
        <v>796</v>
      </c>
      <c r="C200" s="48" t="s">
        <v>238</v>
      </c>
      <c r="D200" s="48" t="s">
        <v>201</v>
      </c>
      <c r="E200" s="57">
        <v>42147</v>
      </c>
      <c r="F200" s="48" t="s">
        <v>185</v>
      </c>
      <c r="G200" s="47" t="s">
        <v>239</v>
      </c>
      <c r="H200" s="48" t="s">
        <v>32</v>
      </c>
      <c r="I200" s="48">
        <v>56</v>
      </c>
      <c r="J200" s="58">
        <v>17340.099999999999</v>
      </c>
      <c r="K200" s="84">
        <v>42185</v>
      </c>
      <c r="L200" s="58">
        <v>17340.099999999999</v>
      </c>
      <c r="M200" s="88" t="s">
        <v>829</v>
      </c>
      <c r="N200" s="85">
        <v>42188</v>
      </c>
    </row>
    <row r="201" spans="1:14" ht="15" customHeight="1" x14ac:dyDescent="0.2">
      <c r="A201" s="55">
        <v>2015</v>
      </c>
      <c r="B201" s="93" t="s">
        <v>794</v>
      </c>
      <c r="C201" s="48" t="s">
        <v>240</v>
      </c>
      <c r="D201" s="48" t="s">
        <v>201</v>
      </c>
      <c r="E201" s="57">
        <v>42129</v>
      </c>
      <c r="F201" s="48" t="s">
        <v>185</v>
      </c>
      <c r="G201" s="47" t="s">
        <v>134</v>
      </c>
      <c r="H201" s="48" t="s">
        <v>32</v>
      </c>
      <c r="I201" s="48">
        <v>59</v>
      </c>
      <c r="J201" s="58">
        <v>395119.04</v>
      </c>
      <c r="K201" s="84">
        <v>42185</v>
      </c>
      <c r="L201" s="58">
        <v>395119.04</v>
      </c>
      <c r="M201" s="88" t="s">
        <v>829</v>
      </c>
      <c r="N201" s="85">
        <v>42188</v>
      </c>
    </row>
    <row r="202" spans="1:14" ht="15" customHeight="1" x14ac:dyDescent="0.2">
      <c r="A202" s="55">
        <v>2015</v>
      </c>
      <c r="B202" s="93" t="s">
        <v>808</v>
      </c>
      <c r="C202" s="48" t="s">
        <v>241</v>
      </c>
      <c r="D202" s="48" t="s">
        <v>201</v>
      </c>
      <c r="E202" s="57">
        <v>42007</v>
      </c>
      <c r="F202" s="48" t="s">
        <v>185</v>
      </c>
      <c r="G202" s="47" t="s">
        <v>127</v>
      </c>
      <c r="H202" s="48" t="s">
        <v>32</v>
      </c>
      <c r="I202" s="48">
        <v>57</v>
      </c>
      <c r="J202" s="58">
        <v>347864.42</v>
      </c>
      <c r="K202" s="84">
        <v>42193</v>
      </c>
      <c r="L202" s="58">
        <v>347864.42</v>
      </c>
      <c r="M202" s="88" t="s">
        <v>829</v>
      </c>
      <c r="N202" s="85">
        <v>42198</v>
      </c>
    </row>
    <row r="203" spans="1:14" ht="15" customHeight="1" x14ac:dyDescent="0.2">
      <c r="A203" s="55">
        <v>2015</v>
      </c>
      <c r="B203" s="93" t="s">
        <v>823</v>
      </c>
      <c r="C203" s="48" t="s">
        <v>242</v>
      </c>
      <c r="D203" s="48" t="s">
        <v>201</v>
      </c>
      <c r="E203" s="57">
        <v>42058</v>
      </c>
      <c r="F203" s="48" t="s">
        <v>185</v>
      </c>
      <c r="G203" s="47" t="s">
        <v>243</v>
      </c>
      <c r="H203" s="48" t="s">
        <v>32</v>
      </c>
      <c r="I203" s="48">
        <v>72</v>
      </c>
      <c r="J203" s="58">
        <v>42594.62</v>
      </c>
      <c r="K203" s="84">
        <v>42193</v>
      </c>
      <c r="L203" s="58">
        <v>42594.62</v>
      </c>
      <c r="M203" s="88" t="s">
        <v>829</v>
      </c>
      <c r="N203" s="85">
        <v>42198</v>
      </c>
    </row>
    <row r="204" spans="1:14" ht="15" customHeight="1" x14ac:dyDescent="0.2">
      <c r="A204" s="55">
        <v>2015</v>
      </c>
      <c r="B204" s="93" t="s">
        <v>814</v>
      </c>
      <c r="C204" s="48" t="s">
        <v>244</v>
      </c>
      <c r="D204" s="48" t="s">
        <v>201</v>
      </c>
      <c r="E204" s="57">
        <v>42152</v>
      </c>
      <c r="F204" s="48" t="s">
        <v>185</v>
      </c>
      <c r="G204" s="47" t="s">
        <v>245</v>
      </c>
      <c r="H204" s="48" t="s">
        <v>26</v>
      </c>
      <c r="I204" s="48">
        <v>51</v>
      </c>
      <c r="J204" s="58">
        <v>527207.87</v>
      </c>
      <c r="K204" s="84">
        <v>42193</v>
      </c>
      <c r="L204" s="58">
        <v>527207.87</v>
      </c>
      <c r="M204" s="88" t="s">
        <v>829</v>
      </c>
      <c r="N204" s="85">
        <v>42199</v>
      </c>
    </row>
    <row r="205" spans="1:14" ht="15" customHeight="1" x14ac:dyDescent="0.2">
      <c r="A205" s="55">
        <v>2015</v>
      </c>
      <c r="B205" s="93" t="s">
        <v>809</v>
      </c>
      <c r="C205" s="48" t="s">
        <v>246</v>
      </c>
      <c r="D205" s="48" t="s">
        <v>201</v>
      </c>
      <c r="E205" s="57">
        <v>42158</v>
      </c>
      <c r="F205" s="48" t="s">
        <v>185</v>
      </c>
      <c r="G205" s="47" t="s">
        <v>214</v>
      </c>
      <c r="H205" s="48" t="s">
        <v>32</v>
      </c>
      <c r="I205" s="48">
        <v>67</v>
      </c>
      <c r="J205" s="58">
        <v>318101.73</v>
      </c>
      <c r="K205" s="84">
        <v>42208</v>
      </c>
      <c r="L205" s="58">
        <v>318101.73</v>
      </c>
      <c r="M205" s="88" t="s">
        <v>829</v>
      </c>
      <c r="N205" s="85">
        <v>42216</v>
      </c>
    </row>
    <row r="206" spans="1:14" ht="15" customHeight="1" x14ac:dyDescent="0.2">
      <c r="A206" s="55">
        <v>2015</v>
      </c>
      <c r="B206" s="93" t="s">
        <v>794</v>
      </c>
      <c r="C206" s="48" t="s">
        <v>247</v>
      </c>
      <c r="D206" s="48" t="s">
        <v>201</v>
      </c>
      <c r="E206" s="57">
        <v>42174</v>
      </c>
      <c r="F206" s="48" t="s">
        <v>185</v>
      </c>
      <c r="G206" s="47" t="s">
        <v>98</v>
      </c>
      <c r="H206" s="48" t="s">
        <v>26</v>
      </c>
      <c r="I206" s="48">
        <v>59</v>
      </c>
      <c r="J206" s="58">
        <v>395950.35</v>
      </c>
      <c r="K206" s="84">
        <v>42215</v>
      </c>
      <c r="L206" s="58">
        <v>395950.35</v>
      </c>
      <c r="M206" s="88" t="s">
        <v>829</v>
      </c>
      <c r="N206" s="85">
        <v>42285</v>
      </c>
    </row>
    <row r="207" spans="1:14" ht="15" customHeight="1" x14ac:dyDescent="0.2">
      <c r="A207" s="55">
        <v>2015</v>
      </c>
      <c r="B207" s="93" t="s">
        <v>809</v>
      </c>
      <c r="C207" s="48" t="s">
        <v>248</v>
      </c>
      <c r="D207" s="48" t="s">
        <v>201</v>
      </c>
      <c r="E207" s="57">
        <v>42137</v>
      </c>
      <c r="F207" s="48" t="s">
        <v>185</v>
      </c>
      <c r="G207" s="47" t="s">
        <v>127</v>
      </c>
      <c r="H207" s="48" t="s">
        <v>26</v>
      </c>
      <c r="I207" s="48">
        <v>69</v>
      </c>
      <c r="J207" s="58">
        <v>103557.28</v>
      </c>
      <c r="K207" s="84">
        <v>42219</v>
      </c>
      <c r="L207" s="58">
        <v>103557.28</v>
      </c>
      <c r="M207" s="88" t="s">
        <v>829</v>
      </c>
      <c r="N207" s="85">
        <v>42223</v>
      </c>
    </row>
    <row r="208" spans="1:14" ht="15" customHeight="1" x14ac:dyDescent="0.2">
      <c r="A208" s="55">
        <v>2015</v>
      </c>
      <c r="B208" s="93" t="s">
        <v>796</v>
      </c>
      <c r="C208" s="48" t="s">
        <v>249</v>
      </c>
      <c r="D208" s="48" t="s">
        <v>201</v>
      </c>
      <c r="E208" s="57">
        <v>42209</v>
      </c>
      <c r="F208" s="48" t="s">
        <v>185</v>
      </c>
      <c r="G208" s="47" t="s">
        <v>250</v>
      </c>
      <c r="H208" s="48" t="s">
        <v>26</v>
      </c>
      <c r="I208" s="48">
        <v>49</v>
      </c>
      <c r="J208" s="58">
        <v>370907.09</v>
      </c>
      <c r="K208" s="84">
        <v>42242</v>
      </c>
      <c r="L208" s="58">
        <v>370907.09</v>
      </c>
      <c r="M208" s="88" t="s">
        <v>829</v>
      </c>
      <c r="N208" s="85">
        <v>42257</v>
      </c>
    </row>
    <row r="209" spans="1:14" ht="15" customHeight="1" x14ac:dyDescent="0.2">
      <c r="A209" s="55">
        <v>2015</v>
      </c>
      <c r="B209" s="93" t="s">
        <v>808</v>
      </c>
      <c r="C209" s="48" t="s">
        <v>251</v>
      </c>
      <c r="D209" s="48" t="s">
        <v>201</v>
      </c>
      <c r="E209" s="57">
        <v>42179</v>
      </c>
      <c r="F209" s="48" t="s">
        <v>185</v>
      </c>
      <c r="G209" s="47" t="s">
        <v>252</v>
      </c>
      <c r="H209" s="48" t="s">
        <v>32</v>
      </c>
      <c r="I209" s="48">
        <v>62</v>
      </c>
      <c r="J209" s="58">
        <v>360756.77</v>
      </c>
      <c r="K209" s="84">
        <v>42250</v>
      </c>
      <c r="L209" s="58">
        <v>360756.77</v>
      </c>
      <c r="M209" s="88" t="s">
        <v>829</v>
      </c>
      <c r="N209" s="85">
        <v>42261</v>
      </c>
    </row>
    <row r="210" spans="1:14" ht="15" customHeight="1" x14ac:dyDescent="0.2">
      <c r="A210" s="55">
        <v>2015</v>
      </c>
      <c r="B210" s="93" t="s">
        <v>807</v>
      </c>
      <c r="C210" s="48" t="s">
        <v>253</v>
      </c>
      <c r="D210" s="48" t="s">
        <v>201</v>
      </c>
      <c r="E210" s="57">
        <v>42094</v>
      </c>
      <c r="F210" s="48" t="s">
        <v>185</v>
      </c>
      <c r="G210" s="47" t="s">
        <v>127</v>
      </c>
      <c r="H210" s="48" t="s">
        <v>32</v>
      </c>
      <c r="I210" s="48">
        <v>52</v>
      </c>
      <c r="J210" s="58">
        <v>261713.95</v>
      </c>
      <c r="K210" s="84">
        <v>42255</v>
      </c>
      <c r="L210" s="58">
        <v>261713.95</v>
      </c>
      <c r="M210" s="88" t="s">
        <v>829</v>
      </c>
      <c r="N210" s="85">
        <v>42270</v>
      </c>
    </row>
    <row r="211" spans="1:14" ht="15" customHeight="1" x14ac:dyDescent="0.2">
      <c r="A211" s="55">
        <v>2015</v>
      </c>
      <c r="B211" s="93" t="s">
        <v>813</v>
      </c>
      <c r="C211" s="48" t="s">
        <v>254</v>
      </c>
      <c r="D211" s="48" t="s">
        <v>201</v>
      </c>
      <c r="E211" s="57">
        <v>42139</v>
      </c>
      <c r="F211" s="48" t="s">
        <v>185</v>
      </c>
      <c r="G211" s="47" t="s">
        <v>255</v>
      </c>
      <c r="H211" s="48" t="s">
        <v>32</v>
      </c>
      <c r="I211" s="48">
        <v>33</v>
      </c>
      <c r="J211" s="58">
        <v>403000</v>
      </c>
      <c r="K211" s="84">
        <v>42255</v>
      </c>
      <c r="L211" s="58">
        <v>403000</v>
      </c>
      <c r="M211" s="88" t="s">
        <v>829</v>
      </c>
      <c r="N211" s="85">
        <v>42270</v>
      </c>
    </row>
    <row r="212" spans="1:14" ht="15" customHeight="1" x14ac:dyDescent="0.2">
      <c r="A212" s="55">
        <v>2015</v>
      </c>
      <c r="B212" s="93" t="s">
        <v>816</v>
      </c>
      <c r="C212" s="48" t="s">
        <v>256</v>
      </c>
      <c r="D212" s="48" t="s">
        <v>201</v>
      </c>
      <c r="E212" s="57">
        <v>42221</v>
      </c>
      <c r="F212" s="48" t="s">
        <v>185</v>
      </c>
      <c r="G212" s="47" t="s">
        <v>124</v>
      </c>
      <c r="H212" s="48" t="s">
        <v>26</v>
      </c>
      <c r="I212" s="48">
        <v>53</v>
      </c>
      <c r="J212" s="58">
        <v>438459.67</v>
      </c>
      <c r="K212" s="84">
        <v>42279</v>
      </c>
      <c r="L212" s="58">
        <v>438459.67</v>
      </c>
      <c r="M212" s="88" t="s">
        <v>829</v>
      </c>
      <c r="N212" s="85">
        <v>42303</v>
      </c>
    </row>
    <row r="213" spans="1:14" ht="15" customHeight="1" x14ac:dyDescent="0.2">
      <c r="A213" s="55">
        <v>2015</v>
      </c>
      <c r="B213" s="93" t="s">
        <v>820</v>
      </c>
      <c r="C213" s="48" t="s">
        <v>257</v>
      </c>
      <c r="D213" s="48" t="s">
        <v>201</v>
      </c>
      <c r="E213" s="57">
        <v>42189</v>
      </c>
      <c r="F213" s="48" t="s">
        <v>185</v>
      </c>
      <c r="G213" s="47" t="s">
        <v>127</v>
      </c>
      <c r="H213" s="48" t="s">
        <v>26</v>
      </c>
      <c r="I213" s="48">
        <v>26</v>
      </c>
      <c r="J213" s="58">
        <v>409095.59</v>
      </c>
      <c r="K213" s="84">
        <v>42276</v>
      </c>
      <c r="L213" s="58">
        <v>409095.95</v>
      </c>
      <c r="M213" s="88" t="s">
        <v>829</v>
      </c>
      <c r="N213" s="85">
        <v>42283</v>
      </c>
    </row>
    <row r="214" spans="1:14" ht="15" customHeight="1" x14ac:dyDescent="0.2">
      <c r="A214" s="55">
        <v>2015</v>
      </c>
      <c r="B214" s="93" t="s">
        <v>819</v>
      </c>
      <c r="C214" s="48" t="s">
        <v>258</v>
      </c>
      <c r="D214" s="48" t="s">
        <v>201</v>
      </c>
      <c r="E214" s="57">
        <v>42242</v>
      </c>
      <c r="F214" s="48" t="s">
        <v>185</v>
      </c>
      <c r="G214" s="47" t="s">
        <v>176</v>
      </c>
      <c r="H214" s="48" t="s">
        <v>26</v>
      </c>
      <c r="I214" s="48">
        <v>54</v>
      </c>
      <c r="J214" s="58">
        <v>18170.23</v>
      </c>
      <c r="K214" s="84">
        <v>42276</v>
      </c>
      <c r="L214" s="58">
        <v>18170.23</v>
      </c>
      <c r="M214" s="88" t="s">
        <v>829</v>
      </c>
      <c r="N214" s="85">
        <v>42282</v>
      </c>
    </row>
    <row r="215" spans="1:14" ht="15" customHeight="1" x14ac:dyDescent="0.2">
      <c r="A215" s="55">
        <v>2015</v>
      </c>
      <c r="B215" s="93" t="s">
        <v>794</v>
      </c>
      <c r="C215" s="48" t="s">
        <v>259</v>
      </c>
      <c r="D215" s="48" t="s">
        <v>201</v>
      </c>
      <c r="E215" s="57">
        <v>42233</v>
      </c>
      <c r="F215" s="48" t="s">
        <v>185</v>
      </c>
      <c r="G215" s="47" t="s">
        <v>260</v>
      </c>
      <c r="H215" s="48" t="s">
        <v>32</v>
      </c>
      <c r="I215" s="48">
        <v>53</v>
      </c>
      <c r="J215" s="58">
        <v>334492.03999999998</v>
      </c>
      <c r="K215" s="84">
        <v>42279</v>
      </c>
      <c r="L215" s="58">
        <v>334492.03999999998</v>
      </c>
      <c r="M215" s="88" t="s">
        <v>829</v>
      </c>
      <c r="N215" s="85">
        <v>42303</v>
      </c>
    </row>
    <row r="216" spans="1:14" ht="15" customHeight="1" x14ac:dyDescent="0.2">
      <c r="A216" s="55">
        <v>2015</v>
      </c>
      <c r="B216" s="93" t="s">
        <v>819</v>
      </c>
      <c r="C216" s="48" t="s">
        <v>261</v>
      </c>
      <c r="D216" s="48" t="s">
        <v>201</v>
      </c>
      <c r="E216" s="57">
        <v>42079</v>
      </c>
      <c r="F216" s="48" t="s">
        <v>185</v>
      </c>
      <c r="G216" s="47" t="s">
        <v>71</v>
      </c>
      <c r="H216" s="48" t="s">
        <v>26</v>
      </c>
      <c r="I216" s="48">
        <v>58</v>
      </c>
      <c r="J216" s="58">
        <v>479421.89</v>
      </c>
      <c r="K216" s="84">
        <v>42283</v>
      </c>
      <c r="L216" s="58">
        <v>479421.89</v>
      </c>
      <c r="M216" s="88" t="s">
        <v>829</v>
      </c>
      <c r="N216" s="85">
        <v>42285</v>
      </c>
    </row>
    <row r="217" spans="1:14" ht="15" customHeight="1" x14ac:dyDescent="0.2">
      <c r="A217" s="55">
        <v>2015</v>
      </c>
      <c r="B217" s="93" t="s">
        <v>823</v>
      </c>
      <c r="C217" s="48" t="s">
        <v>262</v>
      </c>
      <c r="D217" s="48" t="s">
        <v>201</v>
      </c>
      <c r="E217" s="57">
        <v>42104</v>
      </c>
      <c r="F217" s="48" t="s">
        <v>185</v>
      </c>
      <c r="G217" s="47" t="s">
        <v>134</v>
      </c>
      <c r="H217" s="48" t="s">
        <v>26</v>
      </c>
      <c r="I217" s="48">
        <v>62</v>
      </c>
      <c r="J217" s="58">
        <v>482168.97</v>
      </c>
      <c r="K217" s="84">
        <v>42283</v>
      </c>
      <c r="L217" s="58">
        <v>482168.97</v>
      </c>
      <c r="M217" s="88" t="s">
        <v>829</v>
      </c>
      <c r="N217" s="85">
        <v>42285</v>
      </c>
    </row>
    <row r="218" spans="1:14" ht="15" customHeight="1" x14ac:dyDescent="0.2">
      <c r="A218" s="55">
        <v>2015</v>
      </c>
      <c r="B218" s="93" t="s">
        <v>795</v>
      </c>
      <c r="C218" s="48" t="s">
        <v>263</v>
      </c>
      <c r="D218" s="48" t="s">
        <v>201</v>
      </c>
      <c r="E218" s="57">
        <v>42210</v>
      </c>
      <c r="F218" s="48" t="s">
        <v>185</v>
      </c>
      <c r="G218" s="47" t="s">
        <v>75</v>
      </c>
      <c r="H218" s="48" t="s">
        <v>32</v>
      </c>
      <c r="I218" s="48">
        <v>54</v>
      </c>
      <c r="J218" s="58">
        <v>459713.32</v>
      </c>
      <c r="K218" s="84">
        <v>42283</v>
      </c>
      <c r="L218" s="58">
        <v>459713.32</v>
      </c>
      <c r="M218" s="88" t="s">
        <v>829</v>
      </c>
      <c r="N218" s="85">
        <v>42312</v>
      </c>
    </row>
    <row r="219" spans="1:14" ht="15" customHeight="1" x14ac:dyDescent="0.2">
      <c r="A219" s="55">
        <v>2015</v>
      </c>
      <c r="B219" s="93" t="s">
        <v>800</v>
      </c>
      <c r="C219" s="48" t="s">
        <v>264</v>
      </c>
      <c r="D219" s="48" t="s">
        <v>201</v>
      </c>
      <c r="E219" s="57">
        <v>42216</v>
      </c>
      <c r="F219" s="48" t="s">
        <v>185</v>
      </c>
      <c r="G219" s="47" t="s">
        <v>255</v>
      </c>
      <c r="H219" s="48" t="s">
        <v>26</v>
      </c>
      <c r="I219" s="48">
        <v>45</v>
      </c>
      <c r="J219" s="58">
        <v>277940.03000000003</v>
      </c>
      <c r="K219" s="84">
        <v>42285</v>
      </c>
      <c r="L219" s="58">
        <v>277940.03000000003</v>
      </c>
      <c r="M219" s="88" t="s">
        <v>829</v>
      </c>
      <c r="N219" s="85">
        <v>42304</v>
      </c>
    </row>
    <row r="220" spans="1:14" ht="15" customHeight="1" x14ac:dyDescent="0.2">
      <c r="A220" s="55">
        <v>2015</v>
      </c>
      <c r="B220" s="93" t="s">
        <v>808</v>
      </c>
      <c r="C220" s="48" t="s">
        <v>265</v>
      </c>
      <c r="D220" s="48" t="s">
        <v>201</v>
      </c>
      <c r="E220" s="57">
        <v>42233</v>
      </c>
      <c r="F220" s="48" t="s">
        <v>185</v>
      </c>
      <c r="G220" s="47" t="s">
        <v>75</v>
      </c>
      <c r="H220" s="48" t="s">
        <v>26</v>
      </c>
      <c r="I220" s="48">
        <v>61</v>
      </c>
      <c r="J220" s="58">
        <v>298989.12</v>
      </c>
      <c r="K220" s="84">
        <v>42285</v>
      </c>
      <c r="L220" s="58">
        <v>298989.12</v>
      </c>
      <c r="M220" s="88" t="s">
        <v>829</v>
      </c>
      <c r="N220" s="85">
        <v>42303</v>
      </c>
    </row>
    <row r="221" spans="1:14" ht="15" customHeight="1" x14ac:dyDescent="0.2">
      <c r="A221" s="55">
        <v>2015</v>
      </c>
      <c r="B221" s="93" t="s">
        <v>798</v>
      </c>
      <c r="C221" s="48" t="s">
        <v>266</v>
      </c>
      <c r="D221" s="48" t="s">
        <v>201</v>
      </c>
      <c r="E221" s="57">
        <v>42202</v>
      </c>
      <c r="F221" s="48" t="s">
        <v>185</v>
      </c>
      <c r="G221" s="47" t="s">
        <v>267</v>
      </c>
      <c r="H221" s="48" t="s">
        <v>32</v>
      </c>
      <c r="I221" s="48">
        <v>59</v>
      </c>
      <c r="J221" s="58">
        <v>122523.25</v>
      </c>
      <c r="K221" s="84">
        <v>42285</v>
      </c>
      <c r="L221" s="58">
        <v>122523.25</v>
      </c>
      <c r="M221" s="88" t="s">
        <v>829</v>
      </c>
      <c r="N221" s="85">
        <v>42307</v>
      </c>
    </row>
    <row r="222" spans="1:14" ht="15" customHeight="1" x14ac:dyDescent="0.2">
      <c r="A222" s="55">
        <v>2015</v>
      </c>
      <c r="B222" s="93" t="s">
        <v>807</v>
      </c>
      <c r="C222" s="48" t="s">
        <v>268</v>
      </c>
      <c r="D222" s="48" t="s">
        <v>201</v>
      </c>
      <c r="E222" s="57">
        <v>42161</v>
      </c>
      <c r="F222" s="48" t="s">
        <v>185</v>
      </c>
      <c r="G222" s="47" t="s">
        <v>135</v>
      </c>
      <c r="H222" s="48" t="s">
        <v>32</v>
      </c>
      <c r="I222" s="48">
        <v>58</v>
      </c>
      <c r="J222" s="58">
        <v>32905.25</v>
      </c>
      <c r="K222" s="84">
        <v>42300</v>
      </c>
      <c r="L222" s="58">
        <v>32905.25</v>
      </c>
      <c r="M222" s="88" t="s">
        <v>829</v>
      </c>
      <c r="N222" s="85">
        <v>42394</v>
      </c>
    </row>
    <row r="223" spans="1:14" ht="15" customHeight="1" x14ac:dyDescent="0.2">
      <c r="A223" s="55">
        <v>2015</v>
      </c>
      <c r="B223" s="93" t="s">
        <v>807</v>
      </c>
      <c r="C223" s="48" t="s">
        <v>269</v>
      </c>
      <c r="D223" s="48" t="s">
        <v>201</v>
      </c>
      <c r="E223" s="57">
        <v>42193</v>
      </c>
      <c r="F223" s="48" t="s">
        <v>185</v>
      </c>
      <c r="G223" s="47" t="s">
        <v>270</v>
      </c>
      <c r="H223" s="48" t="s">
        <v>26</v>
      </c>
      <c r="I223" s="48">
        <v>51</v>
      </c>
      <c r="J223" s="58">
        <v>495069.34</v>
      </c>
      <c r="K223" s="84">
        <v>42300</v>
      </c>
      <c r="L223" s="58">
        <v>495069.34</v>
      </c>
      <c r="M223" s="88" t="s">
        <v>829</v>
      </c>
      <c r="N223" s="85">
        <v>42319</v>
      </c>
    </row>
    <row r="224" spans="1:14" ht="15" customHeight="1" x14ac:dyDescent="0.2">
      <c r="A224" s="55">
        <v>2015</v>
      </c>
      <c r="B224" s="93" t="s">
        <v>815</v>
      </c>
      <c r="C224" s="48" t="s">
        <v>271</v>
      </c>
      <c r="D224" s="48" t="s">
        <v>201</v>
      </c>
      <c r="E224" s="57">
        <v>42266</v>
      </c>
      <c r="F224" s="48" t="s">
        <v>185</v>
      </c>
      <c r="G224" s="47" t="s">
        <v>272</v>
      </c>
      <c r="H224" s="48" t="s">
        <v>32</v>
      </c>
      <c r="I224" s="48">
        <v>40</v>
      </c>
      <c r="J224" s="58">
        <v>883478.04</v>
      </c>
      <c r="K224" s="84">
        <v>42310</v>
      </c>
      <c r="L224" s="58">
        <v>883478.04</v>
      </c>
      <c r="M224" s="88" t="s">
        <v>829</v>
      </c>
      <c r="N224" s="85">
        <v>42368</v>
      </c>
    </row>
    <row r="225" spans="1:14" ht="15" customHeight="1" x14ac:dyDescent="0.2">
      <c r="A225" s="55">
        <v>2015</v>
      </c>
      <c r="B225" s="93" t="s">
        <v>808</v>
      </c>
      <c r="C225" s="48" t="s">
        <v>273</v>
      </c>
      <c r="D225" s="48" t="s">
        <v>201</v>
      </c>
      <c r="E225" s="57">
        <v>42030</v>
      </c>
      <c r="F225" s="48" t="s">
        <v>185</v>
      </c>
      <c r="G225" s="47" t="s">
        <v>274</v>
      </c>
      <c r="H225" s="48" t="s">
        <v>26</v>
      </c>
      <c r="I225" s="48">
        <v>45</v>
      </c>
      <c r="J225" s="58">
        <v>289477.98</v>
      </c>
      <c r="K225" s="84">
        <v>42313</v>
      </c>
      <c r="L225" s="58">
        <v>289477.98</v>
      </c>
      <c r="M225" s="88" t="s">
        <v>829</v>
      </c>
      <c r="N225" s="85">
        <v>42317</v>
      </c>
    </row>
    <row r="226" spans="1:14" ht="15" customHeight="1" x14ac:dyDescent="0.2">
      <c r="A226" s="55">
        <v>2015</v>
      </c>
      <c r="B226" s="93" t="s">
        <v>794</v>
      </c>
      <c r="C226" s="48" t="s">
        <v>275</v>
      </c>
      <c r="D226" s="48" t="s">
        <v>201</v>
      </c>
      <c r="E226" s="57">
        <v>42260</v>
      </c>
      <c r="F226" s="48" t="s">
        <v>185</v>
      </c>
      <c r="G226" s="47" t="s">
        <v>118</v>
      </c>
      <c r="H226" s="48" t="s">
        <v>32</v>
      </c>
      <c r="I226" s="48">
        <v>50</v>
      </c>
      <c r="J226" s="58">
        <v>525691.49</v>
      </c>
      <c r="K226" s="84">
        <v>42285</v>
      </c>
      <c r="L226" s="58">
        <v>525691.49</v>
      </c>
      <c r="M226" s="88" t="s">
        <v>829</v>
      </c>
      <c r="N226" s="85">
        <v>42319</v>
      </c>
    </row>
    <row r="227" spans="1:14" ht="15" customHeight="1" x14ac:dyDescent="0.2">
      <c r="A227" s="55">
        <v>2015</v>
      </c>
      <c r="B227" s="93" t="s">
        <v>808</v>
      </c>
      <c r="C227" s="48" t="s">
        <v>276</v>
      </c>
      <c r="D227" s="48" t="s">
        <v>201</v>
      </c>
      <c r="E227" s="57">
        <v>42260</v>
      </c>
      <c r="F227" s="48" t="s">
        <v>185</v>
      </c>
      <c r="G227" s="47" t="s">
        <v>277</v>
      </c>
      <c r="H227" s="48" t="s">
        <v>32</v>
      </c>
      <c r="I227" s="48">
        <v>50</v>
      </c>
      <c r="J227" s="58">
        <v>67683.48</v>
      </c>
      <c r="K227" s="84">
        <v>42328</v>
      </c>
      <c r="L227" s="58">
        <v>67683.48</v>
      </c>
      <c r="M227" s="88" t="s">
        <v>829</v>
      </c>
      <c r="N227" s="85">
        <v>42332</v>
      </c>
    </row>
    <row r="228" spans="1:14" ht="15" customHeight="1" x14ac:dyDescent="0.2">
      <c r="A228" s="55">
        <v>2015</v>
      </c>
      <c r="B228" s="93" t="s">
        <v>808</v>
      </c>
      <c r="C228" s="48" t="s">
        <v>278</v>
      </c>
      <c r="D228" s="48" t="s">
        <v>201</v>
      </c>
      <c r="E228" s="57">
        <v>42235</v>
      </c>
      <c r="F228" s="48" t="s">
        <v>185</v>
      </c>
      <c r="G228" s="47" t="s">
        <v>279</v>
      </c>
      <c r="H228" s="48" t="s">
        <v>26</v>
      </c>
      <c r="I228" s="48">
        <v>60</v>
      </c>
      <c r="J228" s="58">
        <v>32125.56</v>
      </c>
      <c r="K228" s="84">
        <v>42333</v>
      </c>
      <c r="L228" s="58">
        <v>32125.56</v>
      </c>
      <c r="M228" s="88" t="s">
        <v>829</v>
      </c>
      <c r="N228" s="85">
        <v>42340</v>
      </c>
    </row>
    <row r="229" spans="1:14" ht="15" customHeight="1" x14ac:dyDescent="0.2">
      <c r="A229" s="55">
        <v>2015</v>
      </c>
      <c r="B229" s="93" t="s">
        <v>808</v>
      </c>
      <c r="C229" s="48" t="s">
        <v>280</v>
      </c>
      <c r="D229" s="48" t="s">
        <v>201</v>
      </c>
      <c r="E229" s="57">
        <v>42134</v>
      </c>
      <c r="F229" s="48" t="s">
        <v>185</v>
      </c>
      <c r="G229" s="47" t="s">
        <v>75</v>
      </c>
      <c r="H229" s="48" t="s">
        <v>26</v>
      </c>
      <c r="I229" s="48">
        <v>51</v>
      </c>
      <c r="J229" s="58">
        <v>282922.03999999998</v>
      </c>
      <c r="K229" s="84">
        <v>42340</v>
      </c>
      <c r="L229" s="58">
        <v>282922.03999999998</v>
      </c>
      <c r="M229" s="88" t="s">
        <v>829</v>
      </c>
      <c r="N229" s="85">
        <v>42347</v>
      </c>
    </row>
    <row r="230" spans="1:14" ht="15" customHeight="1" x14ac:dyDescent="0.2">
      <c r="A230" s="55">
        <v>2015</v>
      </c>
      <c r="B230" s="93" t="s">
        <v>808</v>
      </c>
      <c r="C230" s="48" t="s">
        <v>281</v>
      </c>
      <c r="D230" s="48" t="s">
        <v>201</v>
      </c>
      <c r="E230" s="57">
        <v>42181</v>
      </c>
      <c r="F230" s="48" t="s">
        <v>185</v>
      </c>
      <c r="G230" s="47" t="s">
        <v>282</v>
      </c>
      <c r="H230" s="48" t="s">
        <v>32</v>
      </c>
      <c r="I230" s="48">
        <v>54</v>
      </c>
      <c r="J230" s="58">
        <v>676522.8</v>
      </c>
      <c r="K230" s="84">
        <v>42340</v>
      </c>
      <c r="L230" s="58">
        <v>676522.8</v>
      </c>
      <c r="M230" s="88" t="s">
        <v>829</v>
      </c>
      <c r="N230" s="85">
        <v>42348</v>
      </c>
    </row>
    <row r="231" spans="1:14" ht="15" customHeight="1" x14ac:dyDescent="0.2">
      <c r="A231" s="55">
        <v>2015</v>
      </c>
      <c r="B231" s="93" t="s">
        <v>798</v>
      </c>
      <c r="C231" s="48" t="s">
        <v>283</v>
      </c>
      <c r="D231" s="48" t="s">
        <v>201</v>
      </c>
      <c r="E231" s="57">
        <v>42234</v>
      </c>
      <c r="F231" s="48" t="s">
        <v>185</v>
      </c>
      <c r="G231" s="47" t="s">
        <v>25</v>
      </c>
      <c r="H231" s="48" t="s">
        <v>26</v>
      </c>
      <c r="I231" s="48">
        <v>54</v>
      </c>
      <c r="J231" s="58">
        <v>1124081.04</v>
      </c>
      <c r="K231" s="84">
        <v>42366</v>
      </c>
      <c r="L231" s="58">
        <v>1124081.04</v>
      </c>
      <c r="M231" s="88" t="s">
        <v>829</v>
      </c>
      <c r="N231" s="85">
        <v>42375</v>
      </c>
    </row>
    <row r="232" spans="1:14" ht="15" customHeight="1" x14ac:dyDescent="0.2">
      <c r="A232" s="55">
        <v>2015</v>
      </c>
      <c r="B232" s="93" t="s">
        <v>810</v>
      </c>
      <c r="C232" s="48" t="s">
        <v>284</v>
      </c>
      <c r="D232" s="48" t="s">
        <v>201</v>
      </c>
      <c r="E232" s="57">
        <v>42277</v>
      </c>
      <c r="F232" s="48" t="s">
        <v>185</v>
      </c>
      <c r="G232" s="47" t="s">
        <v>177</v>
      </c>
      <c r="H232" s="48" t="s">
        <v>26</v>
      </c>
      <c r="I232" s="48">
        <v>37</v>
      </c>
      <c r="J232" s="58">
        <v>602982.92000000004</v>
      </c>
      <c r="K232" s="84">
        <v>42360</v>
      </c>
      <c r="L232" s="58">
        <v>602982.92000000004</v>
      </c>
      <c r="M232" s="88" t="s">
        <v>829</v>
      </c>
      <c r="N232" s="85">
        <v>42397</v>
      </c>
    </row>
    <row r="233" spans="1:14" ht="15" customHeight="1" x14ac:dyDescent="0.2">
      <c r="A233" s="55">
        <v>2015</v>
      </c>
      <c r="B233" s="93" t="s">
        <v>799</v>
      </c>
      <c r="C233" s="48" t="s">
        <v>285</v>
      </c>
      <c r="D233" s="48" t="s">
        <v>201</v>
      </c>
      <c r="E233" s="57">
        <v>42299</v>
      </c>
      <c r="F233" s="48" t="s">
        <v>185</v>
      </c>
      <c r="G233" s="47" t="s">
        <v>286</v>
      </c>
      <c r="H233" s="48" t="s">
        <v>32</v>
      </c>
      <c r="I233" s="48">
        <v>44</v>
      </c>
      <c r="J233" s="58">
        <v>902415.88</v>
      </c>
      <c r="K233" s="84">
        <v>42359</v>
      </c>
      <c r="L233" s="58">
        <v>902415.88</v>
      </c>
      <c r="M233" s="88" t="s">
        <v>829</v>
      </c>
      <c r="N233" s="85">
        <v>42375</v>
      </c>
    </row>
    <row r="234" spans="1:14" ht="15" customHeight="1" x14ac:dyDescent="0.2">
      <c r="A234" s="55">
        <v>2015</v>
      </c>
      <c r="B234" s="93" t="s">
        <v>805</v>
      </c>
      <c r="C234" s="48" t="s">
        <v>287</v>
      </c>
      <c r="D234" s="48" t="s">
        <v>201</v>
      </c>
      <c r="E234" s="57">
        <v>42285</v>
      </c>
      <c r="F234" s="48" t="s">
        <v>185</v>
      </c>
      <c r="G234" s="47" t="s">
        <v>288</v>
      </c>
      <c r="H234" s="48" t="s">
        <v>26</v>
      </c>
      <c r="I234" s="48">
        <v>43</v>
      </c>
      <c r="J234" s="58">
        <v>732042.96</v>
      </c>
      <c r="K234" s="84">
        <v>42366</v>
      </c>
      <c r="L234" s="58">
        <v>732042.96</v>
      </c>
      <c r="M234" s="88" t="s">
        <v>829</v>
      </c>
      <c r="N234" s="85">
        <v>42375</v>
      </c>
    </row>
    <row r="235" spans="1:14" ht="15" customHeight="1" x14ac:dyDescent="0.2">
      <c r="A235" s="55">
        <v>2015</v>
      </c>
      <c r="B235" s="93" t="s">
        <v>823</v>
      </c>
      <c r="C235" s="48" t="s">
        <v>289</v>
      </c>
      <c r="D235" s="48" t="s">
        <v>201</v>
      </c>
      <c r="E235" s="57">
        <v>42228</v>
      </c>
      <c r="F235" s="48" t="s">
        <v>185</v>
      </c>
      <c r="G235" s="47" t="s">
        <v>25</v>
      </c>
      <c r="H235" s="48" t="s">
        <v>32</v>
      </c>
      <c r="I235" s="48">
        <v>45</v>
      </c>
      <c r="J235" s="58">
        <v>133344.17000000001</v>
      </c>
      <c r="K235" s="84">
        <v>42368</v>
      </c>
      <c r="L235" s="58">
        <v>133344.17000000001</v>
      </c>
      <c r="M235" s="88" t="s">
        <v>829</v>
      </c>
      <c r="N235" s="85">
        <v>42433</v>
      </c>
    </row>
    <row r="236" spans="1:14" ht="15" customHeight="1" x14ac:dyDescent="0.2">
      <c r="A236" s="55">
        <v>2015</v>
      </c>
      <c r="B236" s="93" t="s">
        <v>807</v>
      </c>
      <c r="C236" s="48" t="s">
        <v>290</v>
      </c>
      <c r="D236" s="48" t="s">
        <v>201</v>
      </c>
      <c r="E236" s="57">
        <v>42295</v>
      </c>
      <c r="F236" s="48" t="s">
        <v>185</v>
      </c>
      <c r="G236" s="47" t="s">
        <v>288</v>
      </c>
      <c r="H236" s="48" t="s">
        <v>26</v>
      </c>
      <c r="I236" s="48">
        <v>51</v>
      </c>
      <c r="J236" s="58">
        <v>648537.11</v>
      </c>
      <c r="K236" s="84">
        <v>42369</v>
      </c>
      <c r="L236" s="58">
        <v>545810.49</v>
      </c>
      <c r="M236" s="88" t="s">
        <v>830</v>
      </c>
      <c r="N236" s="85">
        <v>42374</v>
      </c>
    </row>
    <row r="237" spans="1:14" ht="15" customHeight="1" x14ac:dyDescent="0.2">
      <c r="A237" s="55">
        <v>2015</v>
      </c>
      <c r="B237" s="93" t="s">
        <v>807</v>
      </c>
      <c r="C237" s="48" t="s">
        <v>291</v>
      </c>
      <c r="D237" s="48" t="s">
        <v>201</v>
      </c>
      <c r="E237" s="57">
        <v>42295</v>
      </c>
      <c r="F237" s="48" t="s">
        <v>185</v>
      </c>
      <c r="G237" s="47" t="s">
        <v>288</v>
      </c>
      <c r="H237" s="48" t="s">
        <v>26</v>
      </c>
      <c r="I237" s="48">
        <v>51</v>
      </c>
      <c r="J237" s="58">
        <v>0</v>
      </c>
      <c r="K237" s="84">
        <v>42369</v>
      </c>
      <c r="L237" s="58">
        <v>102727.22</v>
      </c>
      <c r="M237" s="88" t="s">
        <v>829</v>
      </c>
      <c r="N237" s="85">
        <v>42411</v>
      </c>
    </row>
    <row r="238" spans="1:14" ht="15" customHeight="1" x14ac:dyDescent="0.2">
      <c r="A238" s="55">
        <v>2015</v>
      </c>
      <c r="B238" s="93" t="s">
        <v>806</v>
      </c>
      <c r="C238" s="48" t="s">
        <v>292</v>
      </c>
      <c r="D238" s="48" t="s">
        <v>201</v>
      </c>
      <c r="E238" s="57">
        <v>42253</v>
      </c>
      <c r="F238" s="48" t="s">
        <v>185</v>
      </c>
      <c r="G238" s="47" t="s">
        <v>293</v>
      </c>
      <c r="H238" s="48" t="s">
        <v>26</v>
      </c>
      <c r="I238" s="48">
        <v>45</v>
      </c>
      <c r="J238" s="58">
        <v>264678.39</v>
      </c>
      <c r="K238" s="84">
        <v>42376</v>
      </c>
      <c r="L238" s="58">
        <v>264678.39</v>
      </c>
      <c r="M238" s="88" t="s">
        <v>829</v>
      </c>
      <c r="N238" s="85">
        <v>42380</v>
      </c>
    </row>
    <row r="239" spans="1:14" ht="15" customHeight="1" x14ac:dyDescent="0.2">
      <c r="A239" s="55">
        <v>2015</v>
      </c>
      <c r="B239" s="93" t="s">
        <v>808</v>
      </c>
      <c r="C239" s="48" t="s">
        <v>294</v>
      </c>
      <c r="D239" s="48" t="s">
        <v>201</v>
      </c>
      <c r="E239" s="57">
        <v>42290</v>
      </c>
      <c r="F239" s="48" t="s">
        <v>185</v>
      </c>
      <c r="G239" s="47" t="s">
        <v>295</v>
      </c>
      <c r="H239" s="48" t="s">
        <v>26</v>
      </c>
      <c r="I239" s="48">
        <v>66</v>
      </c>
      <c r="J239" s="58">
        <v>586137.32999999996</v>
      </c>
      <c r="K239" s="84">
        <v>42376</v>
      </c>
      <c r="L239" s="58">
        <v>586137.32999999996</v>
      </c>
      <c r="M239" s="88" t="s">
        <v>829</v>
      </c>
      <c r="N239" s="85">
        <v>42382</v>
      </c>
    </row>
    <row r="240" spans="1:14" ht="15" customHeight="1" x14ac:dyDescent="0.2">
      <c r="A240" s="55">
        <v>2015</v>
      </c>
      <c r="B240" s="93" t="s">
        <v>807</v>
      </c>
      <c r="C240" s="48" t="s">
        <v>296</v>
      </c>
      <c r="D240" s="48" t="s">
        <v>201</v>
      </c>
      <c r="E240" s="57">
        <v>42317</v>
      </c>
      <c r="F240" s="48" t="s">
        <v>185</v>
      </c>
      <c r="G240" s="47" t="s">
        <v>50</v>
      </c>
      <c r="H240" s="48" t="s">
        <v>26</v>
      </c>
      <c r="I240" s="48">
        <v>58</v>
      </c>
      <c r="J240" s="58">
        <v>22870.959999999999</v>
      </c>
      <c r="K240" s="84">
        <v>42387</v>
      </c>
      <c r="L240" s="58">
        <v>22870.959999999999</v>
      </c>
      <c r="M240" s="88" t="s">
        <v>829</v>
      </c>
      <c r="N240" s="85">
        <v>42390</v>
      </c>
    </row>
    <row r="241" spans="1:14" ht="15" customHeight="1" x14ac:dyDescent="0.2">
      <c r="A241" s="55">
        <v>2015</v>
      </c>
      <c r="B241" s="93" t="s">
        <v>809</v>
      </c>
      <c r="C241" s="48" t="s">
        <v>297</v>
      </c>
      <c r="D241" s="48" t="s">
        <v>201</v>
      </c>
      <c r="E241" s="57">
        <v>42327</v>
      </c>
      <c r="F241" s="48" t="s">
        <v>185</v>
      </c>
      <c r="G241" s="47" t="s">
        <v>183</v>
      </c>
      <c r="H241" s="48" t="s">
        <v>32</v>
      </c>
      <c r="I241" s="48">
        <v>60</v>
      </c>
      <c r="J241" s="58">
        <v>199601.78</v>
      </c>
      <c r="K241" s="84">
        <v>42387</v>
      </c>
      <c r="L241" s="58">
        <v>199601.78</v>
      </c>
      <c r="M241" s="88" t="s">
        <v>829</v>
      </c>
      <c r="N241" s="85">
        <v>42390</v>
      </c>
    </row>
    <row r="242" spans="1:14" ht="15" customHeight="1" x14ac:dyDescent="0.2">
      <c r="A242" s="55">
        <v>2015</v>
      </c>
      <c r="B242" s="93" t="s">
        <v>808</v>
      </c>
      <c r="C242" s="48" t="s">
        <v>298</v>
      </c>
      <c r="D242" s="48" t="s">
        <v>201</v>
      </c>
      <c r="E242" s="57">
        <v>42274</v>
      </c>
      <c r="F242" s="48" t="s">
        <v>185</v>
      </c>
      <c r="G242" s="47" t="s">
        <v>135</v>
      </c>
      <c r="H242" s="48" t="s">
        <v>32</v>
      </c>
      <c r="I242" s="48">
        <v>63</v>
      </c>
      <c r="J242" s="58">
        <v>47608.73</v>
      </c>
      <c r="K242" s="84">
        <v>42387</v>
      </c>
      <c r="L242" s="58">
        <v>47608.73</v>
      </c>
      <c r="M242" s="88" t="s">
        <v>829</v>
      </c>
      <c r="N242" s="85">
        <v>42390</v>
      </c>
    </row>
    <row r="243" spans="1:14" ht="15" customHeight="1" x14ac:dyDescent="0.2">
      <c r="A243" s="55">
        <v>2015</v>
      </c>
      <c r="B243" s="93" t="s">
        <v>819</v>
      </c>
      <c r="C243" s="48" t="s">
        <v>299</v>
      </c>
      <c r="D243" s="48" t="s">
        <v>201</v>
      </c>
      <c r="E243" s="57">
        <v>42350</v>
      </c>
      <c r="F243" s="48" t="s">
        <v>185</v>
      </c>
      <c r="G243" s="47" t="s">
        <v>98</v>
      </c>
      <c r="H243" s="48" t="s">
        <v>32</v>
      </c>
      <c r="I243" s="48">
        <v>47</v>
      </c>
      <c r="J243" s="58">
        <v>418421.57</v>
      </c>
      <c r="K243" s="84">
        <v>42389</v>
      </c>
      <c r="L243" s="58">
        <v>418421.57</v>
      </c>
      <c r="M243" s="88" t="s">
        <v>829</v>
      </c>
      <c r="N243" s="85">
        <v>42398</v>
      </c>
    </row>
    <row r="244" spans="1:14" ht="15" customHeight="1" x14ac:dyDescent="0.2">
      <c r="A244" s="55">
        <v>2015</v>
      </c>
      <c r="B244" s="93" t="s">
        <v>802</v>
      </c>
      <c r="C244" s="48" t="s">
        <v>300</v>
      </c>
      <c r="D244" s="48" t="s">
        <v>201</v>
      </c>
      <c r="E244" s="57">
        <v>42367</v>
      </c>
      <c r="F244" s="48" t="s">
        <v>185</v>
      </c>
      <c r="G244" s="47" t="s">
        <v>301</v>
      </c>
      <c r="H244" s="48" t="s">
        <v>26</v>
      </c>
      <c r="I244" s="48">
        <v>61</v>
      </c>
      <c r="J244" s="58">
        <v>322002.15999999997</v>
      </c>
      <c r="K244" s="84">
        <v>42403</v>
      </c>
      <c r="L244" s="58">
        <v>322002.15999999997</v>
      </c>
      <c r="M244" s="88" t="s">
        <v>829</v>
      </c>
      <c r="N244" s="85">
        <v>42405</v>
      </c>
    </row>
    <row r="245" spans="1:14" ht="15" customHeight="1" x14ac:dyDescent="0.2">
      <c r="A245" s="55">
        <v>2015</v>
      </c>
      <c r="B245" s="93" t="s">
        <v>821</v>
      </c>
      <c r="C245" s="48" t="s">
        <v>302</v>
      </c>
      <c r="D245" s="48" t="s">
        <v>201</v>
      </c>
      <c r="E245" s="57">
        <v>42292</v>
      </c>
      <c r="F245" s="48" t="s">
        <v>185</v>
      </c>
      <c r="G245" s="47" t="s">
        <v>303</v>
      </c>
      <c r="H245" s="48" t="s">
        <v>26</v>
      </c>
      <c r="I245" s="48">
        <v>58</v>
      </c>
      <c r="J245" s="58">
        <v>302450.92</v>
      </c>
      <c r="K245" s="84">
        <v>42417</v>
      </c>
      <c r="L245" s="58">
        <v>302450.92</v>
      </c>
      <c r="M245" s="88" t="s">
        <v>829</v>
      </c>
      <c r="N245" s="85">
        <v>42433</v>
      </c>
    </row>
    <row r="246" spans="1:14" ht="15" customHeight="1" x14ac:dyDescent="0.2">
      <c r="A246" s="55">
        <v>2015</v>
      </c>
      <c r="B246" s="93" t="s">
        <v>808</v>
      </c>
      <c r="C246" s="48" t="s">
        <v>304</v>
      </c>
      <c r="D246" s="48" t="s">
        <v>201</v>
      </c>
      <c r="E246" s="57">
        <v>42170</v>
      </c>
      <c r="F246" s="48" t="s">
        <v>185</v>
      </c>
      <c r="G246" s="47" t="s">
        <v>75</v>
      </c>
      <c r="H246" s="48" t="s">
        <v>26</v>
      </c>
      <c r="I246" s="48">
        <v>44</v>
      </c>
      <c r="J246" s="58">
        <v>30170.42</v>
      </c>
      <c r="K246" s="84">
        <v>42418</v>
      </c>
      <c r="L246" s="58">
        <v>30170.42</v>
      </c>
      <c r="M246" s="88" t="s">
        <v>829</v>
      </c>
      <c r="N246" s="85">
        <v>42422</v>
      </c>
    </row>
    <row r="247" spans="1:14" ht="15" customHeight="1" x14ac:dyDescent="0.2">
      <c r="A247" s="55">
        <v>2015</v>
      </c>
      <c r="B247" s="93" t="s">
        <v>807</v>
      </c>
      <c r="C247" s="48" t="s">
        <v>305</v>
      </c>
      <c r="D247" s="48" t="s">
        <v>201</v>
      </c>
      <c r="E247" s="57">
        <v>42300</v>
      </c>
      <c r="F247" s="48" t="s">
        <v>185</v>
      </c>
      <c r="G247" s="47" t="s">
        <v>306</v>
      </c>
      <c r="H247" s="48" t="s">
        <v>26</v>
      </c>
      <c r="I247" s="48">
        <v>59</v>
      </c>
      <c r="J247" s="58">
        <v>840156.46</v>
      </c>
      <c r="K247" s="84">
        <v>42418</v>
      </c>
      <c r="L247" s="58">
        <v>840156.46</v>
      </c>
      <c r="M247" s="88" t="s">
        <v>829</v>
      </c>
      <c r="N247" s="85">
        <v>42422</v>
      </c>
    </row>
    <row r="248" spans="1:14" ht="15" customHeight="1" x14ac:dyDescent="0.2">
      <c r="A248" s="55">
        <v>2015</v>
      </c>
      <c r="B248" s="93" t="s">
        <v>813</v>
      </c>
      <c r="C248" s="48" t="s">
        <v>307</v>
      </c>
      <c r="D248" s="48" t="s">
        <v>201</v>
      </c>
      <c r="E248" s="57">
        <v>42347</v>
      </c>
      <c r="F248" s="48" t="s">
        <v>185</v>
      </c>
      <c r="G248" s="47" t="s">
        <v>135</v>
      </c>
      <c r="H248" s="48" t="s">
        <v>32</v>
      </c>
      <c r="I248" s="48">
        <v>57</v>
      </c>
      <c r="J248" s="58">
        <v>300423.01</v>
      </c>
      <c r="K248" s="84">
        <v>42430</v>
      </c>
      <c r="L248" s="58">
        <v>300423.01</v>
      </c>
      <c r="M248" s="88" t="s">
        <v>829</v>
      </c>
      <c r="N248" s="85">
        <v>42433</v>
      </c>
    </row>
    <row r="249" spans="1:14" ht="15" customHeight="1" x14ac:dyDescent="0.2">
      <c r="A249" s="55">
        <v>2015</v>
      </c>
      <c r="B249" s="93" t="s">
        <v>808</v>
      </c>
      <c r="C249" s="48" t="s">
        <v>308</v>
      </c>
      <c r="D249" s="48" t="s">
        <v>201</v>
      </c>
      <c r="E249" s="57">
        <v>42251</v>
      </c>
      <c r="F249" s="48" t="s">
        <v>185</v>
      </c>
      <c r="G249" s="47" t="s">
        <v>309</v>
      </c>
      <c r="H249" s="48" t="s">
        <v>26</v>
      </c>
      <c r="I249" s="48">
        <v>47</v>
      </c>
      <c r="J249" s="58">
        <v>33301.67</v>
      </c>
      <c r="K249" s="84">
        <v>42443</v>
      </c>
      <c r="L249" s="58">
        <v>33301.67</v>
      </c>
      <c r="M249" s="88" t="s">
        <v>829</v>
      </c>
      <c r="N249" s="85">
        <v>42446</v>
      </c>
    </row>
    <row r="250" spans="1:14" ht="15" customHeight="1" x14ac:dyDescent="0.2">
      <c r="A250" s="55">
        <v>2015</v>
      </c>
      <c r="B250" s="93" t="s">
        <v>808</v>
      </c>
      <c r="C250" s="48" t="s">
        <v>310</v>
      </c>
      <c r="D250" s="48" t="s">
        <v>201</v>
      </c>
      <c r="E250" s="57">
        <v>42328</v>
      </c>
      <c r="F250" s="48" t="s">
        <v>185</v>
      </c>
      <c r="G250" s="47" t="s">
        <v>311</v>
      </c>
      <c r="H250" s="48" t="s">
        <v>32</v>
      </c>
      <c r="I250" s="48">
        <v>56</v>
      </c>
      <c r="J250" s="58">
        <v>981227.47</v>
      </c>
      <c r="K250" s="84">
        <v>42488</v>
      </c>
      <c r="L250" s="58">
        <v>981227.47</v>
      </c>
      <c r="M250" s="88" t="s">
        <v>829</v>
      </c>
      <c r="N250" s="85">
        <v>42507</v>
      </c>
    </row>
    <row r="251" spans="1:14" ht="15" customHeight="1" x14ac:dyDescent="0.2">
      <c r="A251" s="55">
        <v>2015</v>
      </c>
      <c r="B251" s="93" t="s">
        <v>798</v>
      </c>
      <c r="C251" s="48" t="s">
        <v>312</v>
      </c>
      <c r="D251" s="48" t="s">
        <v>201</v>
      </c>
      <c r="E251" s="57">
        <v>42270</v>
      </c>
      <c r="F251" s="48" t="s">
        <v>185</v>
      </c>
      <c r="G251" s="47" t="s">
        <v>313</v>
      </c>
      <c r="H251" s="48" t="s">
        <v>32</v>
      </c>
      <c r="I251" s="48">
        <v>48</v>
      </c>
      <c r="J251" s="58">
        <v>183331.81</v>
      </c>
      <c r="K251" s="84">
        <v>42465</v>
      </c>
      <c r="L251" s="58">
        <v>183331.81</v>
      </c>
      <c r="M251" s="88" t="s">
        <v>829</v>
      </c>
      <c r="N251" s="85">
        <v>42467</v>
      </c>
    </row>
    <row r="252" spans="1:14" ht="15" customHeight="1" x14ac:dyDescent="0.2">
      <c r="A252" s="55">
        <v>2015</v>
      </c>
      <c r="B252" s="93" t="s">
        <v>798</v>
      </c>
      <c r="C252" s="48" t="s">
        <v>314</v>
      </c>
      <c r="D252" s="48" t="s">
        <v>201</v>
      </c>
      <c r="E252" s="57">
        <v>42368</v>
      </c>
      <c r="F252" s="48" t="s">
        <v>185</v>
      </c>
      <c r="G252" s="47" t="s">
        <v>315</v>
      </c>
      <c r="H252" s="48" t="s">
        <v>26</v>
      </c>
      <c r="I252" s="48">
        <v>63</v>
      </c>
      <c r="J252" s="58">
        <v>100801.39</v>
      </c>
      <c r="K252" s="84">
        <v>42465</v>
      </c>
      <c r="L252" s="58">
        <v>100801.39</v>
      </c>
      <c r="M252" s="88" t="s">
        <v>829</v>
      </c>
      <c r="N252" s="85">
        <v>42467</v>
      </c>
    </row>
    <row r="253" spans="1:14" ht="15" customHeight="1" x14ac:dyDescent="0.2">
      <c r="A253" s="55">
        <v>2015</v>
      </c>
      <c r="B253" s="93" t="s">
        <v>810</v>
      </c>
      <c r="C253" s="48" t="s">
        <v>316</v>
      </c>
      <c r="D253" s="48" t="s">
        <v>201</v>
      </c>
      <c r="E253" s="57">
        <v>42070</v>
      </c>
      <c r="F253" s="48" t="s">
        <v>185</v>
      </c>
      <c r="G253" s="47" t="s">
        <v>317</v>
      </c>
      <c r="H253" s="48" t="s">
        <v>26</v>
      </c>
      <c r="I253" s="48">
        <v>59</v>
      </c>
      <c r="J253" s="74">
        <v>665901.67000000004</v>
      </c>
      <c r="K253" s="84">
        <v>42488</v>
      </c>
      <c r="L253" s="58">
        <v>665901.67000000004</v>
      </c>
      <c r="M253" s="88" t="s">
        <v>829</v>
      </c>
      <c r="N253" s="85">
        <v>43271</v>
      </c>
    </row>
    <row r="254" spans="1:14" ht="15" customHeight="1" x14ac:dyDescent="0.2">
      <c r="A254" s="55">
        <v>2015</v>
      </c>
      <c r="B254" s="93" t="s">
        <v>808</v>
      </c>
      <c r="C254" s="48" t="s">
        <v>318</v>
      </c>
      <c r="D254" s="48" t="s">
        <v>201</v>
      </c>
      <c r="E254" s="57">
        <v>42347</v>
      </c>
      <c r="F254" s="48" t="s">
        <v>185</v>
      </c>
      <c r="G254" s="47" t="s">
        <v>319</v>
      </c>
      <c r="H254" s="48" t="s">
        <v>32</v>
      </c>
      <c r="I254" s="48">
        <v>58</v>
      </c>
      <c r="J254" s="58">
        <v>209302.94</v>
      </c>
      <c r="K254" s="84">
        <v>42471</v>
      </c>
      <c r="L254" s="58">
        <v>209302.94</v>
      </c>
      <c r="M254" s="88" t="s">
        <v>829</v>
      </c>
      <c r="N254" s="85">
        <v>42473</v>
      </c>
    </row>
    <row r="255" spans="1:14" ht="15" customHeight="1" x14ac:dyDescent="0.2">
      <c r="A255" s="55">
        <v>2015</v>
      </c>
      <c r="B255" s="93" t="s">
        <v>808</v>
      </c>
      <c r="C255" s="48" t="s">
        <v>320</v>
      </c>
      <c r="D255" s="48" t="s">
        <v>201</v>
      </c>
      <c r="E255" s="57">
        <v>42367</v>
      </c>
      <c r="F255" s="48" t="s">
        <v>185</v>
      </c>
      <c r="G255" s="47" t="s">
        <v>75</v>
      </c>
      <c r="H255" s="48" t="s">
        <v>26</v>
      </c>
      <c r="I255" s="48">
        <v>47</v>
      </c>
      <c r="J255" s="58">
        <v>72296.509999999995</v>
      </c>
      <c r="K255" s="84">
        <v>42478</v>
      </c>
      <c r="L255" s="58">
        <v>72296.509999999995</v>
      </c>
      <c r="M255" s="88" t="s">
        <v>829</v>
      </c>
      <c r="N255" s="85">
        <v>42485</v>
      </c>
    </row>
    <row r="256" spans="1:14" ht="15" customHeight="1" x14ac:dyDescent="0.2">
      <c r="A256" s="55">
        <v>2015</v>
      </c>
      <c r="B256" s="93" t="s">
        <v>801</v>
      </c>
      <c r="C256" s="48" t="s">
        <v>321</v>
      </c>
      <c r="D256" s="48" t="s">
        <v>201</v>
      </c>
      <c r="E256" s="57">
        <v>42325</v>
      </c>
      <c r="F256" s="48" t="s">
        <v>185</v>
      </c>
      <c r="G256" s="47" t="s">
        <v>322</v>
      </c>
      <c r="H256" s="48" t="s">
        <v>26</v>
      </c>
      <c r="I256" s="48">
        <v>60</v>
      </c>
      <c r="J256" s="58">
        <v>694313.59</v>
      </c>
      <c r="K256" s="84">
        <v>42492</v>
      </c>
      <c r="L256" s="58">
        <v>694313.59</v>
      </c>
      <c r="M256" s="88" t="s">
        <v>829</v>
      </c>
      <c r="N256" s="85">
        <v>42495</v>
      </c>
    </row>
    <row r="257" spans="1:14" ht="15" customHeight="1" x14ac:dyDescent="0.2">
      <c r="A257" s="55">
        <v>2015</v>
      </c>
      <c r="B257" s="93" t="s">
        <v>808</v>
      </c>
      <c r="C257" s="48" t="s">
        <v>323</v>
      </c>
      <c r="D257" s="48" t="s">
        <v>201</v>
      </c>
      <c r="E257" s="57">
        <v>42015</v>
      </c>
      <c r="F257" s="48" t="s">
        <v>185</v>
      </c>
      <c r="G257" s="47" t="s">
        <v>324</v>
      </c>
      <c r="H257" s="48" t="s">
        <v>32</v>
      </c>
      <c r="I257" s="48">
        <v>54</v>
      </c>
      <c r="J257" s="58">
        <v>562077.28</v>
      </c>
      <c r="K257" s="84">
        <v>42508</v>
      </c>
      <c r="L257" s="58">
        <v>56207.73</v>
      </c>
      <c r="M257" s="88" t="s">
        <v>830</v>
      </c>
      <c r="N257" s="85">
        <v>42513</v>
      </c>
    </row>
    <row r="258" spans="1:14" ht="15" customHeight="1" x14ac:dyDescent="0.2">
      <c r="A258" s="55">
        <v>2015</v>
      </c>
      <c r="B258" s="93" t="s">
        <v>808</v>
      </c>
      <c r="C258" s="48" t="s">
        <v>323</v>
      </c>
      <c r="D258" s="48" t="s">
        <v>201</v>
      </c>
      <c r="E258" s="57">
        <v>42015</v>
      </c>
      <c r="F258" s="48" t="s">
        <v>185</v>
      </c>
      <c r="G258" s="47" t="s">
        <v>324</v>
      </c>
      <c r="H258" s="48" t="s">
        <v>32</v>
      </c>
      <c r="I258" s="48">
        <v>54</v>
      </c>
      <c r="J258" s="58">
        <v>0</v>
      </c>
      <c r="K258" s="84">
        <v>42508</v>
      </c>
      <c r="L258" s="58">
        <v>505869.55</v>
      </c>
      <c r="M258" s="88" t="s">
        <v>829</v>
      </c>
      <c r="N258" s="85">
        <v>42514</v>
      </c>
    </row>
    <row r="259" spans="1:14" ht="15" customHeight="1" x14ac:dyDescent="0.2">
      <c r="A259" s="55">
        <v>2015</v>
      </c>
      <c r="B259" s="93" t="s">
        <v>803</v>
      </c>
      <c r="C259" s="48" t="s">
        <v>325</v>
      </c>
      <c r="D259" s="48" t="s">
        <v>201</v>
      </c>
      <c r="E259" s="57">
        <v>42349</v>
      </c>
      <c r="F259" s="48" t="s">
        <v>185</v>
      </c>
      <c r="G259" s="47" t="s">
        <v>326</v>
      </c>
      <c r="H259" s="48" t="s">
        <v>32</v>
      </c>
      <c r="I259" s="48">
        <v>54</v>
      </c>
      <c r="J259" s="58">
        <v>509794.11</v>
      </c>
      <c r="K259" s="84">
        <v>42520</v>
      </c>
      <c r="L259" s="58">
        <v>509794.11</v>
      </c>
      <c r="M259" s="88" t="s">
        <v>829</v>
      </c>
      <c r="N259" s="85">
        <v>42534</v>
      </c>
    </row>
    <row r="260" spans="1:14" ht="15" customHeight="1" x14ac:dyDescent="0.2">
      <c r="A260" s="55">
        <v>2015</v>
      </c>
      <c r="B260" s="93" t="s">
        <v>808</v>
      </c>
      <c r="C260" s="48" t="s">
        <v>327</v>
      </c>
      <c r="D260" s="48" t="s">
        <v>201</v>
      </c>
      <c r="E260" s="57">
        <v>42335</v>
      </c>
      <c r="F260" s="48" t="s">
        <v>185</v>
      </c>
      <c r="G260" s="47" t="s">
        <v>75</v>
      </c>
      <c r="H260" s="48" t="s">
        <v>26</v>
      </c>
      <c r="I260" s="48">
        <v>45</v>
      </c>
      <c r="J260" s="58">
        <v>138990.54999999999</v>
      </c>
      <c r="K260" s="84">
        <v>42536</v>
      </c>
      <c r="L260" s="58">
        <v>138990.54999999999</v>
      </c>
      <c r="M260" s="88" t="s">
        <v>829</v>
      </c>
      <c r="N260" s="85">
        <v>42544</v>
      </c>
    </row>
    <row r="261" spans="1:14" ht="15" customHeight="1" x14ac:dyDescent="0.2">
      <c r="A261" s="55">
        <v>2015</v>
      </c>
      <c r="B261" s="93" t="s">
        <v>808</v>
      </c>
      <c r="C261" s="48" t="s">
        <v>328</v>
      </c>
      <c r="D261" s="48" t="s">
        <v>201</v>
      </c>
      <c r="E261" s="57">
        <v>42147</v>
      </c>
      <c r="F261" s="48" t="s">
        <v>185</v>
      </c>
      <c r="G261" s="47" t="s">
        <v>135</v>
      </c>
      <c r="H261" s="48" t="s">
        <v>32</v>
      </c>
      <c r="I261" s="48">
        <v>60</v>
      </c>
      <c r="J261" s="58">
        <v>340177.36</v>
      </c>
      <c r="K261" s="84">
        <v>42565</v>
      </c>
      <c r="L261" s="58">
        <v>340177.36</v>
      </c>
      <c r="M261" s="88" t="s">
        <v>829</v>
      </c>
      <c r="N261" s="85">
        <v>42569</v>
      </c>
    </row>
    <row r="262" spans="1:14" ht="15" customHeight="1" x14ac:dyDescent="0.2">
      <c r="A262" s="55">
        <v>2015</v>
      </c>
      <c r="B262" s="93" t="s">
        <v>812</v>
      </c>
      <c r="C262" s="48" t="s">
        <v>329</v>
      </c>
      <c r="D262" s="48" t="s">
        <v>201</v>
      </c>
      <c r="E262" s="57">
        <v>42162</v>
      </c>
      <c r="F262" s="48" t="s">
        <v>185</v>
      </c>
      <c r="G262" s="47" t="s">
        <v>330</v>
      </c>
      <c r="H262" s="48" t="s">
        <v>32</v>
      </c>
      <c r="I262" s="48">
        <v>60</v>
      </c>
      <c r="J262" s="58">
        <v>316983.77</v>
      </c>
      <c r="K262" s="84">
        <v>42573</v>
      </c>
      <c r="L262" s="58">
        <v>316983.77</v>
      </c>
      <c r="M262" s="88" t="s">
        <v>829</v>
      </c>
      <c r="N262" s="85">
        <v>42580</v>
      </c>
    </row>
    <row r="263" spans="1:14" ht="15" customHeight="1" x14ac:dyDescent="0.2">
      <c r="A263" s="55">
        <v>2015</v>
      </c>
      <c r="B263" s="93" t="s">
        <v>808</v>
      </c>
      <c r="C263" s="48" t="s">
        <v>331</v>
      </c>
      <c r="D263" s="48" t="s">
        <v>201</v>
      </c>
      <c r="E263" s="57">
        <v>42365</v>
      </c>
      <c r="F263" s="48" t="s">
        <v>185</v>
      </c>
      <c r="G263" s="47" t="s">
        <v>332</v>
      </c>
      <c r="H263" s="48" t="s">
        <v>32</v>
      </c>
      <c r="I263" s="48">
        <v>53</v>
      </c>
      <c r="J263" s="58">
        <v>219035.87</v>
      </c>
      <c r="K263" s="84">
        <v>42615</v>
      </c>
      <c r="L263" s="58">
        <v>219035.87</v>
      </c>
      <c r="M263" s="88" t="s">
        <v>829</v>
      </c>
      <c r="N263" s="85">
        <v>42619</v>
      </c>
    </row>
    <row r="264" spans="1:14" ht="15" customHeight="1" x14ac:dyDescent="0.2">
      <c r="A264" s="55">
        <v>2015</v>
      </c>
      <c r="B264" s="93" t="s">
        <v>795</v>
      </c>
      <c r="C264" s="48" t="s">
        <v>333</v>
      </c>
      <c r="D264" s="48" t="s">
        <v>201</v>
      </c>
      <c r="E264" s="57">
        <v>42198</v>
      </c>
      <c r="F264" s="48" t="s">
        <v>185</v>
      </c>
      <c r="G264" s="47" t="s">
        <v>334</v>
      </c>
      <c r="H264" s="48" t="s">
        <v>32</v>
      </c>
      <c r="I264" s="48">
        <v>55</v>
      </c>
      <c r="J264" s="58">
        <v>258807.77</v>
      </c>
      <c r="K264" s="84">
        <v>42685</v>
      </c>
      <c r="L264" s="58">
        <v>258807.77</v>
      </c>
      <c r="M264" s="88" t="s">
        <v>829</v>
      </c>
      <c r="N264" s="85">
        <v>42692</v>
      </c>
    </row>
    <row r="265" spans="1:14" ht="15" customHeight="1" x14ac:dyDescent="0.2">
      <c r="A265" s="55">
        <v>2015</v>
      </c>
      <c r="B265" s="93" t="s">
        <v>798</v>
      </c>
      <c r="C265" s="48" t="s">
        <v>335</v>
      </c>
      <c r="D265" s="48" t="s">
        <v>201</v>
      </c>
      <c r="E265" s="57">
        <v>42307</v>
      </c>
      <c r="F265" s="48" t="s">
        <v>185</v>
      </c>
      <c r="G265" s="47" t="s">
        <v>336</v>
      </c>
      <c r="H265" s="48" t="s">
        <v>26</v>
      </c>
      <c r="I265" s="48">
        <v>55</v>
      </c>
      <c r="J265" s="58">
        <v>165068.15</v>
      </c>
      <c r="K265" s="84">
        <v>42703</v>
      </c>
      <c r="L265" s="58">
        <v>165068.15</v>
      </c>
      <c r="M265" s="88" t="s">
        <v>829</v>
      </c>
      <c r="N265" s="85">
        <v>42720</v>
      </c>
    </row>
    <row r="266" spans="1:14" ht="15" customHeight="1" x14ac:dyDescent="0.2">
      <c r="A266" s="48">
        <v>2015</v>
      </c>
      <c r="B266" s="93" t="s">
        <v>795</v>
      </c>
      <c r="C266" s="48" t="s">
        <v>337</v>
      </c>
      <c r="D266" s="48" t="s">
        <v>201</v>
      </c>
      <c r="E266" s="57">
        <v>42329</v>
      </c>
      <c r="F266" s="48" t="s">
        <v>185</v>
      </c>
      <c r="G266" s="47" t="s">
        <v>338</v>
      </c>
      <c r="H266" s="48" t="s">
        <v>32</v>
      </c>
      <c r="I266" s="48">
        <v>59</v>
      </c>
      <c r="J266" s="58">
        <v>591364.65</v>
      </c>
      <c r="K266" s="84">
        <v>42740</v>
      </c>
      <c r="L266" s="58">
        <v>591364.65</v>
      </c>
      <c r="M266" s="88" t="s">
        <v>829</v>
      </c>
      <c r="N266" s="85">
        <v>42748</v>
      </c>
    </row>
    <row r="267" spans="1:14" ht="15" customHeight="1" x14ac:dyDescent="0.2">
      <c r="A267" s="48">
        <v>2015</v>
      </c>
      <c r="B267" s="93" t="s">
        <v>812</v>
      </c>
      <c r="C267" s="48" t="s">
        <v>339</v>
      </c>
      <c r="D267" s="48" t="s">
        <v>201</v>
      </c>
      <c r="E267" s="57">
        <v>42336</v>
      </c>
      <c r="F267" s="48" t="s">
        <v>185</v>
      </c>
      <c r="G267" s="47" t="s">
        <v>340</v>
      </c>
      <c r="H267" s="48" t="s">
        <v>26</v>
      </c>
      <c r="I267" s="48">
        <v>61</v>
      </c>
      <c r="J267" s="58">
        <v>224295.06</v>
      </c>
      <c r="K267" s="84">
        <v>42852</v>
      </c>
      <c r="L267" s="58">
        <v>224295.06</v>
      </c>
      <c r="M267" s="88" t="s">
        <v>829</v>
      </c>
      <c r="N267" s="85">
        <v>42867</v>
      </c>
    </row>
    <row r="268" spans="1:14" ht="15" customHeight="1" x14ac:dyDescent="0.2">
      <c r="A268" s="48">
        <v>2015</v>
      </c>
      <c r="B268" s="93" t="s">
        <v>812</v>
      </c>
      <c r="C268" s="48" t="s">
        <v>341</v>
      </c>
      <c r="D268" s="48" t="s">
        <v>201</v>
      </c>
      <c r="E268" s="57">
        <v>42094</v>
      </c>
      <c r="F268" s="48" t="s">
        <v>185</v>
      </c>
      <c r="G268" s="47" t="s">
        <v>342</v>
      </c>
      <c r="H268" s="48" t="s">
        <v>32</v>
      </c>
      <c r="I268" s="48">
        <v>56</v>
      </c>
      <c r="J268" s="58">
        <v>463104.14</v>
      </c>
      <c r="K268" s="84">
        <v>42879</v>
      </c>
      <c r="L268" s="58">
        <v>463104.14</v>
      </c>
      <c r="M268" s="88" t="s">
        <v>829</v>
      </c>
      <c r="N268" s="85">
        <v>42884</v>
      </c>
    </row>
    <row r="269" spans="1:14" ht="15" customHeight="1" x14ac:dyDescent="0.2">
      <c r="A269" s="48">
        <v>2015</v>
      </c>
      <c r="B269" s="93" t="s">
        <v>812</v>
      </c>
      <c r="C269" s="48" t="s">
        <v>343</v>
      </c>
      <c r="D269" s="48" t="s">
        <v>201</v>
      </c>
      <c r="E269" s="57">
        <v>42198</v>
      </c>
      <c r="F269" s="48" t="s">
        <v>185</v>
      </c>
      <c r="G269" s="47" t="s">
        <v>344</v>
      </c>
      <c r="H269" s="48" t="s">
        <v>26</v>
      </c>
      <c r="I269" s="48">
        <v>64</v>
      </c>
      <c r="J269" s="58">
        <v>242129.78</v>
      </c>
      <c r="K269" s="84">
        <v>42879</v>
      </c>
      <c r="L269" s="58">
        <v>242129.78</v>
      </c>
      <c r="M269" s="88" t="s">
        <v>829</v>
      </c>
      <c r="N269" s="85">
        <v>42884</v>
      </c>
    </row>
    <row r="270" spans="1:14" ht="15" customHeight="1" x14ac:dyDescent="0.2">
      <c r="A270" s="48">
        <v>2015</v>
      </c>
      <c r="B270" s="93" t="s">
        <v>812</v>
      </c>
      <c r="C270" s="48" t="s">
        <v>345</v>
      </c>
      <c r="D270" s="48" t="s">
        <v>201</v>
      </c>
      <c r="E270" s="57">
        <v>42281</v>
      </c>
      <c r="F270" s="48" t="s">
        <v>185</v>
      </c>
      <c r="G270" s="47" t="s">
        <v>346</v>
      </c>
      <c r="H270" s="48" t="s">
        <v>26</v>
      </c>
      <c r="I270" s="48">
        <v>53</v>
      </c>
      <c r="J270" s="58">
        <v>295469.34000000003</v>
      </c>
      <c r="K270" s="84">
        <v>42879</v>
      </c>
      <c r="L270" s="58">
        <v>295469.34000000003</v>
      </c>
      <c r="M270" s="88" t="s">
        <v>829</v>
      </c>
      <c r="N270" s="85">
        <v>42884</v>
      </c>
    </row>
    <row r="271" spans="1:14" x14ac:dyDescent="0.2">
      <c r="A271" s="55">
        <v>2016</v>
      </c>
      <c r="B271" s="93" t="s">
        <v>820</v>
      </c>
      <c r="C271" s="48" t="s">
        <v>347</v>
      </c>
      <c r="D271" s="48" t="s">
        <v>201</v>
      </c>
      <c r="E271" s="57">
        <v>42381</v>
      </c>
      <c r="F271" s="48" t="s">
        <v>185</v>
      </c>
      <c r="G271" s="47" t="s">
        <v>75</v>
      </c>
      <c r="H271" s="48" t="s">
        <v>26</v>
      </c>
      <c r="I271" s="48">
        <v>56</v>
      </c>
      <c r="J271" s="58">
        <v>513080.55</v>
      </c>
      <c r="K271" s="84">
        <v>42430</v>
      </c>
      <c r="L271" s="58">
        <v>513080.55</v>
      </c>
      <c r="M271" s="88" t="s">
        <v>829</v>
      </c>
      <c r="N271" s="85">
        <v>42433</v>
      </c>
    </row>
    <row r="272" spans="1:14" x14ac:dyDescent="0.2">
      <c r="A272" s="55">
        <v>2016</v>
      </c>
      <c r="B272" s="93" t="s">
        <v>804</v>
      </c>
      <c r="C272" s="48" t="s">
        <v>348</v>
      </c>
      <c r="D272" s="48" t="s">
        <v>201</v>
      </c>
      <c r="E272" s="57">
        <v>42394</v>
      </c>
      <c r="F272" s="48" t="s">
        <v>185</v>
      </c>
      <c r="G272" s="47" t="s">
        <v>349</v>
      </c>
      <c r="H272" s="48" t="s">
        <v>26</v>
      </c>
      <c r="I272" s="48">
        <v>33</v>
      </c>
      <c r="J272" s="58">
        <v>450941.76</v>
      </c>
      <c r="K272" s="84">
        <v>42430</v>
      </c>
      <c r="L272" s="58">
        <v>450941.76</v>
      </c>
      <c r="M272" s="88" t="s">
        <v>829</v>
      </c>
      <c r="N272" s="85">
        <v>42433</v>
      </c>
    </row>
    <row r="273" spans="1:14" x14ac:dyDescent="0.2">
      <c r="A273" s="55">
        <v>2016</v>
      </c>
      <c r="B273" s="93" t="s">
        <v>811</v>
      </c>
      <c r="C273" s="48" t="s">
        <v>350</v>
      </c>
      <c r="D273" s="48" t="s">
        <v>201</v>
      </c>
      <c r="E273" s="57">
        <v>42400</v>
      </c>
      <c r="F273" s="48" t="s">
        <v>185</v>
      </c>
      <c r="G273" s="47" t="s">
        <v>351</v>
      </c>
      <c r="H273" s="48" t="s">
        <v>26</v>
      </c>
      <c r="I273" s="48">
        <v>55</v>
      </c>
      <c r="J273" s="58">
        <v>220622.59</v>
      </c>
      <c r="K273" s="84">
        <v>42436</v>
      </c>
      <c r="L273" s="58">
        <v>220622.59</v>
      </c>
      <c r="M273" s="88" t="s">
        <v>829</v>
      </c>
      <c r="N273" s="85">
        <v>42446</v>
      </c>
    </row>
    <row r="274" spans="1:14" x14ac:dyDescent="0.2">
      <c r="A274" s="55">
        <v>2016</v>
      </c>
      <c r="B274" s="93" t="s">
        <v>803</v>
      </c>
      <c r="C274" s="48" t="s">
        <v>352</v>
      </c>
      <c r="D274" s="48" t="s">
        <v>201</v>
      </c>
      <c r="E274" s="57">
        <v>42402</v>
      </c>
      <c r="F274" s="48" t="s">
        <v>185</v>
      </c>
      <c r="G274" s="47" t="s">
        <v>53</v>
      </c>
      <c r="H274" s="48" t="s">
        <v>26</v>
      </c>
      <c r="I274" s="48">
        <v>56</v>
      </c>
      <c r="J274" s="58">
        <v>468250.51</v>
      </c>
      <c r="K274" s="84">
        <v>42436</v>
      </c>
      <c r="L274" s="58">
        <v>468250.51</v>
      </c>
      <c r="M274" s="88" t="s">
        <v>829</v>
      </c>
      <c r="N274" s="85">
        <v>42465</v>
      </c>
    </row>
    <row r="275" spans="1:14" x14ac:dyDescent="0.2">
      <c r="A275" s="55">
        <v>2016</v>
      </c>
      <c r="B275" s="93" t="s">
        <v>795</v>
      </c>
      <c r="C275" s="48" t="s">
        <v>353</v>
      </c>
      <c r="D275" s="48" t="s">
        <v>201</v>
      </c>
      <c r="E275" s="57">
        <v>42381</v>
      </c>
      <c r="F275" s="48" t="s">
        <v>185</v>
      </c>
      <c r="G275" s="47" t="s">
        <v>140</v>
      </c>
      <c r="H275" s="48" t="s">
        <v>32</v>
      </c>
      <c r="I275" s="48">
        <v>53</v>
      </c>
      <c r="J275" s="58">
        <v>110446.09</v>
      </c>
      <c r="K275" s="84">
        <v>42443</v>
      </c>
      <c r="L275" s="58">
        <v>110446.09</v>
      </c>
      <c r="M275" s="88" t="s">
        <v>829</v>
      </c>
      <c r="N275" s="85">
        <v>42445</v>
      </c>
    </row>
    <row r="276" spans="1:14" x14ac:dyDescent="0.2">
      <c r="A276" s="55">
        <v>2016</v>
      </c>
      <c r="B276" s="93" t="s">
        <v>806</v>
      </c>
      <c r="C276" s="48" t="s">
        <v>354</v>
      </c>
      <c r="D276" s="48" t="s">
        <v>201</v>
      </c>
      <c r="E276" s="57">
        <v>42427</v>
      </c>
      <c r="F276" s="48" t="s">
        <v>185</v>
      </c>
      <c r="G276" s="47" t="s">
        <v>65</v>
      </c>
      <c r="H276" s="48" t="s">
        <v>32</v>
      </c>
      <c r="I276" s="48">
        <v>48</v>
      </c>
      <c r="J276" s="58">
        <v>164074.15</v>
      </c>
      <c r="K276" s="84">
        <v>42459</v>
      </c>
      <c r="L276" s="58">
        <v>164074.15</v>
      </c>
      <c r="M276" s="88" t="s">
        <v>829</v>
      </c>
      <c r="N276" s="85">
        <v>42465</v>
      </c>
    </row>
    <row r="277" spans="1:14" x14ac:dyDescent="0.2">
      <c r="A277" s="55">
        <v>2016</v>
      </c>
      <c r="B277" s="93" t="s">
        <v>814</v>
      </c>
      <c r="C277" s="48" t="s">
        <v>355</v>
      </c>
      <c r="D277" s="48" t="s">
        <v>201</v>
      </c>
      <c r="E277" s="57">
        <v>42428</v>
      </c>
      <c r="F277" s="48" t="s">
        <v>185</v>
      </c>
      <c r="G277" s="47" t="s">
        <v>75</v>
      </c>
      <c r="H277" s="48" t="s">
        <v>32</v>
      </c>
      <c r="I277" s="48">
        <v>57</v>
      </c>
      <c r="J277" s="58">
        <v>602916.92000000004</v>
      </c>
      <c r="K277" s="84">
        <v>42465</v>
      </c>
      <c r="L277" s="58">
        <v>602916.92000000004</v>
      </c>
      <c r="M277" s="88" t="s">
        <v>829</v>
      </c>
      <c r="N277" s="85">
        <v>42471</v>
      </c>
    </row>
    <row r="278" spans="1:14" x14ac:dyDescent="0.2">
      <c r="A278" s="55">
        <v>2016</v>
      </c>
      <c r="B278" s="93" t="s">
        <v>808</v>
      </c>
      <c r="C278" s="48" t="s">
        <v>356</v>
      </c>
      <c r="D278" s="48" t="s">
        <v>201</v>
      </c>
      <c r="E278" s="57">
        <v>42408</v>
      </c>
      <c r="F278" s="48" t="s">
        <v>185</v>
      </c>
      <c r="G278" s="47" t="s">
        <v>75</v>
      </c>
      <c r="H278" s="48" t="s">
        <v>26</v>
      </c>
      <c r="I278" s="48">
        <v>69</v>
      </c>
      <c r="J278" s="58">
        <v>91416.94</v>
      </c>
      <c r="K278" s="84">
        <v>42480</v>
      </c>
      <c r="L278" s="58">
        <v>91416.94</v>
      </c>
      <c r="M278" s="88" t="s">
        <v>829</v>
      </c>
      <c r="N278" s="85">
        <v>42485</v>
      </c>
    </row>
    <row r="279" spans="1:14" x14ac:dyDescent="0.2">
      <c r="A279" s="55">
        <v>2016</v>
      </c>
      <c r="B279" s="93" t="s">
        <v>823</v>
      </c>
      <c r="C279" s="48" t="s">
        <v>357</v>
      </c>
      <c r="D279" s="48" t="s">
        <v>201</v>
      </c>
      <c r="E279" s="57">
        <v>42426</v>
      </c>
      <c r="F279" s="48" t="s">
        <v>185</v>
      </c>
      <c r="G279" s="47" t="s">
        <v>135</v>
      </c>
      <c r="H279" s="48" t="s">
        <v>26</v>
      </c>
      <c r="I279" s="48">
        <v>61</v>
      </c>
      <c r="J279" s="58">
        <v>362802.31</v>
      </c>
      <c r="K279" s="84">
        <v>42488</v>
      </c>
      <c r="L279" s="58">
        <v>362802.31</v>
      </c>
      <c r="M279" s="88" t="s">
        <v>829</v>
      </c>
      <c r="N279" s="85">
        <v>42507</v>
      </c>
    </row>
    <row r="280" spans="1:14" x14ac:dyDescent="0.2">
      <c r="A280" s="55">
        <v>2016</v>
      </c>
      <c r="B280" s="93" t="s">
        <v>825</v>
      </c>
      <c r="C280" s="48" t="s">
        <v>358</v>
      </c>
      <c r="D280" s="48" t="s">
        <v>201</v>
      </c>
      <c r="E280" s="57">
        <v>42440</v>
      </c>
      <c r="F280" s="48" t="s">
        <v>185</v>
      </c>
      <c r="G280" s="47" t="s">
        <v>75</v>
      </c>
      <c r="H280" s="48" t="s">
        <v>26</v>
      </c>
      <c r="I280" s="48">
        <v>55</v>
      </c>
      <c r="J280" s="58">
        <v>219336.44</v>
      </c>
      <c r="K280" s="84">
        <v>42508</v>
      </c>
      <c r="L280" s="58">
        <v>219336.44</v>
      </c>
      <c r="M280" s="88" t="s">
        <v>829</v>
      </c>
      <c r="N280" s="85">
        <v>42514</v>
      </c>
    </row>
    <row r="281" spans="1:14" x14ac:dyDescent="0.2">
      <c r="A281" s="55">
        <v>2016</v>
      </c>
      <c r="B281" s="93" t="s">
        <v>813</v>
      </c>
      <c r="C281" s="48" t="s">
        <v>359</v>
      </c>
      <c r="D281" s="48" t="s">
        <v>201</v>
      </c>
      <c r="E281" s="57">
        <v>42434</v>
      </c>
      <c r="F281" s="48" t="s">
        <v>185</v>
      </c>
      <c r="G281" s="47" t="s">
        <v>360</v>
      </c>
      <c r="H281" s="48" t="s">
        <v>26</v>
      </c>
      <c r="I281" s="48">
        <v>38</v>
      </c>
      <c r="J281" s="58">
        <v>548293.23</v>
      </c>
      <c r="K281" s="84">
        <v>42520</v>
      </c>
      <c r="L281" s="58">
        <v>548293.23</v>
      </c>
      <c r="M281" s="88" t="s">
        <v>829</v>
      </c>
      <c r="N281" s="85">
        <v>42543</v>
      </c>
    </row>
    <row r="282" spans="1:14" x14ac:dyDescent="0.2">
      <c r="A282" s="55">
        <v>2016</v>
      </c>
      <c r="B282" s="93" t="s">
        <v>810</v>
      </c>
      <c r="C282" s="48" t="s">
        <v>361</v>
      </c>
      <c r="D282" s="48" t="s">
        <v>201</v>
      </c>
      <c r="E282" s="57">
        <v>42465</v>
      </c>
      <c r="F282" s="48" t="s">
        <v>185</v>
      </c>
      <c r="G282" s="47" t="s">
        <v>362</v>
      </c>
      <c r="H282" s="48" t="s">
        <v>26</v>
      </c>
      <c r="I282" s="48">
        <v>62</v>
      </c>
      <c r="J282" s="58">
        <v>73162.399999999994</v>
      </c>
      <c r="K282" s="84">
        <v>42528</v>
      </c>
      <c r="L282" s="58">
        <v>73162.399999999994</v>
      </c>
      <c r="M282" s="88" t="s">
        <v>829</v>
      </c>
      <c r="N282" s="85">
        <v>42531</v>
      </c>
    </row>
    <row r="283" spans="1:14" x14ac:dyDescent="0.2">
      <c r="A283" s="55">
        <v>2016</v>
      </c>
      <c r="B283" s="93" t="s">
        <v>814</v>
      </c>
      <c r="C283" s="48" t="s">
        <v>363</v>
      </c>
      <c r="D283" s="48" t="s">
        <v>201</v>
      </c>
      <c r="E283" s="57">
        <v>42377</v>
      </c>
      <c r="F283" s="48" t="s">
        <v>185</v>
      </c>
      <c r="G283" s="47" t="s">
        <v>140</v>
      </c>
      <c r="H283" s="48" t="s">
        <v>26</v>
      </c>
      <c r="I283" s="48">
        <v>51</v>
      </c>
      <c r="J283" s="58">
        <v>320995.81</v>
      </c>
      <c r="K283" s="84">
        <v>42521</v>
      </c>
      <c r="L283" s="58">
        <v>320995.81</v>
      </c>
      <c r="M283" s="88" t="s">
        <v>829</v>
      </c>
      <c r="N283" s="85">
        <v>42531</v>
      </c>
    </row>
    <row r="284" spans="1:14" x14ac:dyDescent="0.2">
      <c r="A284" s="55">
        <v>2016</v>
      </c>
      <c r="B284" s="93" t="s">
        <v>807</v>
      </c>
      <c r="C284" s="48" t="s">
        <v>364</v>
      </c>
      <c r="D284" s="48" t="s">
        <v>201</v>
      </c>
      <c r="E284" s="57">
        <v>42476</v>
      </c>
      <c r="F284" s="48" t="s">
        <v>185</v>
      </c>
      <c r="G284" s="47" t="s">
        <v>107</v>
      </c>
      <c r="H284" s="48" t="s">
        <v>32</v>
      </c>
      <c r="I284" s="48">
        <v>74</v>
      </c>
      <c r="J284" s="58">
        <v>263651.84999999998</v>
      </c>
      <c r="K284" s="84">
        <v>42544</v>
      </c>
      <c r="L284" s="58">
        <v>263651.84999999998</v>
      </c>
      <c r="M284" s="88" t="s">
        <v>829</v>
      </c>
      <c r="N284" s="85">
        <v>42548</v>
      </c>
    </row>
    <row r="285" spans="1:14" x14ac:dyDescent="0.2">
      <c r="A285" s="55">
        <v>2016</v>
      </c>
      <c r="B285" s="93" t="s">
        <v>823</v>
      </c>
      <c r="C285" s="48" t="s">
        <v>365</v>
      </c>
      <c r="D285" s="48" t="s">
        <v>201</v>
      </c>
      <c r="E285" s="57">
        <v>42500</v>
      </c>
      <c r="F285" s="48" t="s">
        <v>185</v>
      </c>
      <c r="G285" s="47" t="s">
        <v>127</v>
      </c>
      <c r="H285" s="48" t="s">
        <v>32</v>
      </c>
      <c r="I285" s="48">
        <v>53</v>
      </c>
      <c r="J285" s="58">
        <v>874520.75</v>
      </c>
      <c r="K285" s="84">
        <v>42545</v>
      </c>
      <c r="L285" s="58">
        <v>874520.75</v>
      </c>
      <c r="M285" s="88" t="s">
        <v>829</v>
      </c>
      <c r="N285" s="85">
        <v>42555</v>
      </c>
    </row>
    <row r="286" spans="1:14" x14ac:dyDescent="0.2">
      <c r="A286" s="55">
        <v>2016</v>
      </c>
      <c r="B286" s="93" t="s">
        <v>807</v>
      </c>
      <c r="C286" s="48" t="s">
        <v>366</v>
      </c>
      <c r="D286" s="48" t="s">
        <v>201</v>
      </c>
      <c r="E286" s="57">
        <v>42445</v>
      </c>
      <c r="F286" s="48" t="s">
        <v>185</v>
      </c>
      <c r="G286" s="47" t="s">
        <v>77</v>
      </c>
      <c r="H286" s="48" t="s">
        <v>26</v>
      </c>
      <c r="I286" s="48">
        <v>47</v>
      </c>
      <c r="J286" s="58">
        <v>144784.29</v>
      </c>
      <c r="K286" s="84">
        <v>42550</v>
      </c>
      <c r="L286" s="58">
        <v>144784.29</v>
      </c>
      <c r="M286" s="88" t="s">
        <v>829</v>
      </c>
      <c r="N286" s="85">
        <v>42552</v>
      </c>
    </row>
    <row r="287" spans="1:14" x14ac:dyDescent="0.2">
      <c r="A287" s="55">
        <v>2016</v>
      </c>
      <c r="B287" s="93" t="s">
        <v>802</v>
      </c>
      <c r="C287" s="48" t="s">
        <v>367</v>
      </c>
      <c r="D287" s="48" t="s">
        <v>201</v>
      </c>
      <c r="E287" s="57">
        <v>42518</v>
      </c>
      <c r="F287" s="48" t="s">
        <v>185</v>
      </c>
      <c r="G287" s="47" t="s">
        <v>368</v>
      </c>
      <c r="H287" s="48" t="s">
        <v>32</v>
      </c>
      <c r="I287" s="48">
        <v>47</v>
      </c>
      <c r="J287" s="58">
        <v>827251.51</v>
      </c>
      <c r="K287" s="84">
        <v>42573</v>
      </c>
      <c r="L287" s="58">
        <v>827251.51</v>
      </c>
      <c r="M287" s="88" t="s">
        <v>829</v>
      </c>
      <c r="N287" s="85">
        <v>42580</v>
      </c>
    </row>
    <row r="288" spans="1:14" x14ac:dyDescent="0.2">
      <c r="A288" s="55">
        <v>2016</v>
      </c>
      <c r="B288" s="93" t="s">
        <v>802</v>
      </c>
      <c r="C288" s="48" t="s">
        <v>369</v>
      </c>
      <c r="D288" s="48" t="s">
        <v>201</v>
      </c>
      <c r="E288" s="57">
        <v>42510</v>
      </c>
      <c r="F288" s="48" t="s">
        <v>185</v>
      </c>
      <c r="G288" s="47" t="s">
        <v>370</v>
      </c>
      <c r="H288" s="48" t="s">
        <v>32</v>
      </c>
      <c r="I288" s="48">
        <v>54</v>
      </c>
      <c r="J288" s="58">
        <v>467969.6</v>
      </c>
      <c r="K288" s="84">
        <v>42576</v>
      </c>
      <c r="L288" s="58">
        <v>467969.6</v>
      </c>
      <c r="M288" s="88" t="s">
        <v>829</v>
      </c>
      <c r="N288" s="85">
        <v>42580</v>
      </c>
    </row>
    <row r="289" spans="1:14" x14ac:dyDescent="0.2">
      <c r="A289" s="55">
        <v>2016</v>
      </c>
      <c r="B289" s="93" t="s">
        <v>809</v>
      </c>
      <c r="C289" s="48" t="s">
        <v>371</v>
      </c>
      <c r="D289" s="48" t="s">
        <v>201</v>
      </c>
      <c r="E289" s="57">
        <v>42536</v>
      </c>
      <c r="F289" s="48" t="s">
        <v>185</v>
      </c>
      <c r="G289" s="47" t="s">
        <v>372</v>
      </c>
      <c r="H289" s="48" t="s">
        <v>32</v>
      </c>
      <c r="I289" s="48">
        <v>65</v>
      </c>
      <c r="J289" s="58">
        <v>86038.48</v>
      </c>
      <c r="K289" s="84">
        <v>42594</v>
      </c>
      <c r="L289" s="58">
        <v>86038.48</v>
      </c>
      <c r="M289" s="88" t="s">
        <v>829</v>
      </c>
      <c r="N289" s="85">
        <v>42599</v>
      </c>
    </row>
    <row r="290" spans="1:14" x14ac:dyDescent="0.2">
      <c r="A290" s="55">
        <v>2016</v>
      </c>
      <c r="B290" s="93" t="s">
        <v>815</v>
      </c>
      <c r="C290" s="48" t="s">
        <v>373</v>
      </c>
      <c r="D290" s="48" t="s">
        <v>201</v>
      </c>
      <c r="E290" s="57">
        <v>42449</v>
      </c>
      <c r="F290" s="48" t="s">
        <v>185</v>
      </c>
      <c r="G290" s="47" t="s">
        <v>374</v>
      </c>
      <c r="H290" s="48" t="s">
        <v>32</v>
      </c>
      <c r="I290" s="48">
        <v>47</v>
      </c>
      <c r="J290" s="58">
        <v>257101</v>
      </c>
      <c r="K290" s="84">
        <v>42594</v>
      </c>
      <c r="L290" s="58">
        <v>257101</v>
      </c>
      <c r="M290" s="88" t="s">
        <v>829</v>
      </c>
      <c r="N290" s="85">
        <v>42599</v>
      </c>
    </row>
    <row r="291" spans="1:14" x14ac:dyDescent="0.2">
      <c r="A291" s="55">
        <v>2016</v>
      </c>
      <c r="B291" s="93" t="s">
        <v>800</v>
      </c>
      <c r="C291" s="48" t="s">
        <v>375</v>
      </c>
      <c r="D291" s="48" t="s">
        <v>201</v>
      </c>
      <c r="E291" s="57">
        <v>42566</v>
      </c>
      <c r="F291" s="48" t="s">
        <v>185</v>
      </c>
      <c r="G291" s="47" t="s">
        <v>376</v>
      </c>
      <c r="H291" s="48" t="s">
        <v>26</v>
      </c>
      <c r="I291" s="48">
        <v>57</v>
      </c>
      <c r="J291" s="58">
        <v>360992.62</v>
      </c>
      <c r="K291" s="84">
        <v>42615</v>
      </c>
      <c r="L291" s="58">
        <v>360992.62</v>
      </c>
      <c r="M291" s="88" t="s">
        <v>829</v>
      </c>
      <c r="N291" s="85">
        <v>42619</v>
      </c>
    </row>
    <row r="292" spans="1:14" x14ac:dyDescent="0.2">
      <c r="A292" s="55">
        <v>2016</v>
      </c>
      <c r="B292" s="93" t="s">
        <v>808</v>
      </c>
      <c r="C292" s="48" t="s">
        <v>377</v>
      </c>
      <c r="D292" s="48" t="s">
        <v>201</v>
      </c>
      <c r="E292" s="57">
        <v>42494</v>
      </c>
      <c r="F292" s="48" t="s">
        <v>185</v>
      </c>
      <c r="G292" s="47" t="s">
        <v>71</v>
      </c>
      <c r="H292" s="48" t="s">
        <v>32</v>
      </c>
      <c r="I292" s="48">
        <v>56</v>
      </c>
      <c r="J292" s="58">
        <v>604728.62</v>
      </c>
      <c r="K292" s="84">
        <v>42621</v>
      </c>
      <c r="L292" s="58">
        <v>604728.62</v>
      </c>
      <c r="M292" s="88" t="s">
        <v>829</v>
      </c>
      <c r="N292" s="85">
        <v>42627</v>
      </c>
    </row>
    <row r="293" spans="1:14" x14ac:dyDescent="0.2">
      <c r="A293" s="55">
        <v>2016</v>
      </c>
      <c r="B293" s="93" t="s">
        <v>802</v>
      </c>
      <c r="C293" s="48" t="s">
        <v>378</v>
      </c>
      <c r="D293" s="48" t="s">
        <v>201</v>
      </c>
      <c r="E293" s="57">
        <v>42491</v>
      </c>
      <c r="F293" s="48" t="s">
        <v>185</v>
      </c>
      <c r="G293" s="47" t="s">
        <v>374</v>
      </c>
      <c r="H293" s="48" t="s">
        <v>32</v>
      </c>
      <c r="I293" s="48">
        <v>58</v>
      </c>
      <c r="J293" s="58">
        <v>12169.74</v>
      </c>
      <c r="K293" s="84">
        <v>42621</v>
      </c>
      <c r="L293" s="58">
        <v>12169.74</v>
      </c>
      <c r="M293" s="88" t="s">
        <v>829</v>
      </c>
      <c r="N293" s="85">
        <v>42626</v>
      </c>
    </row>
    <row r="294" spans="1:14" x14ac:dyDescent="0.2">
      <c r="A294" s="55">
        <v>2016</v>
      </c>
      <c r="B294" s="93" t="s">
        <v>819</v>
      </c>
      <c r="C294" s="48" t="s">
        <v>379</v>
      </c>
      <c r="D294" s="48" t="s">
        <v>201</v>
      </c>
      <c r="E294" s="57">
        <v>42557</v>
      </c>
      <c r="F294" s="48" t="s">
        <v>185</v>
      </c>
      <c r="G294" s="47" t="s">
        <v>380</v>
      </c>
      <c r="H294" s="48" t="s">
        <v>32</v>
      </c>
      <c r="I294" s="48">
        <v>48</v>
      </c>
      <c r="J294" s="58">
        <v>388226.63</v>
      </c>
      <c r="K294" s="84">
        <v>42621</v>
      </c>
      <c r="L294" s="58">
        <v>388226.63</v>
      </c>
      <c r="M294" s="88" t="s">
        <v>829</v>
      </c>
      <c r="N294" s="85">
        <v>42627</v>
      </c>
    </row>
    <row r="295" spans="1:14" x14ac:dyDescent="0.2">
      <c r="A295" s="55">
        <v>2016</v>
      </c>
      <c r="B295" s="93" t="s">
        <v>808</v>
      </c>
      <c r="C295" s="48" t="s">
        <v>381</v>
      </c>
      <c r="D295" s="48" t="s">
        <v>201</v>
      </c>
      <c r="E295" s="57">
        <v>42529</v>
      </c>
      <c r="F295" s="48" t="s">
        <v>185</v>
      </c>
      <c r="G295" s="47" t="s">
        <v>75</v>
      </c>
      <c r="H295" s="48" t="s">
        <v>32</v>
      </c>
      <c r="I295" s="48">
        <v>57</v>
      </c>
      <c r="J295" s="58">
        <v>170340.47</v>
      </c>
      <c r="K295" s="84">
        <v>42640</v>
      </c>
      <c r="L295" s="58">
        <v>170340.47</v>
      </c>
      <c r="M295" s="88" t="s">
        <v>829</v>
      </c>
      <c r="N295" s="85">
        <v>42642</v>
      </c>
    </row>
    <row r="296" spans="1:14" x14ac:dyDescent="0.2">
      <c r="A296" s="55">
        <v>2016</v>
      </c>
      <c r="B296" s="93" t="s">
        <v>806</v>
      </c>
      <c r="C296" s="48" t="s">
        <v>382</v>
      </c>
      <c r="D296" s="48" t="s">
        <v>201</v>
      </c>
      <c r="E296" s="57">
        <v>42570</v>
      </c>
      <c r="F296" s="48" t="s">
        <v>185</v>
      </c>
      <c r="G296" s="47" t="s">
        <v>65</v>
      </c>
      <c r="H296" s="48" t="s">
        <v>26</v>
      </c>
      <c r="I296" s="48">
        <v>70</v>
      </c>
      <c r="J296" s="58">
        <v>188530.3</v>
      </c>
      <c r="K296" s="84">
        <v>42640</v>
      </c>
      <c r="L296" s="58">
        <v>188530.3</v>
      </c>
      <c r="M296" s="88" t="s">
        <v>829</v>
      </c>
      <c r="N296" s="85">
        <v>42642</v>
      </c>
    </row>
    <row r="297" spans="1:14" x14ac:dyDescent="0.2">
      <c r="A297" s="55">
        <v>2016</v>
      </c>
      <c r="B297" s="93" t="s">
        <v>812</v>
      </c>
      <c r="C297" s="48" t="s">
        <v>383</v>
      </c>
      <c r="D297" s="48" t="s">
        <v>201</v>
      </c>
      <c r="E297" s="57">
        <v>42596</v>
      </c>
      <c r="F297" s="48" t="s">
        <v>185</v>
      </c>
      <c r="G297" s="47" t="s">
        <v>140</v>
      </c>
      <c r="H297" s="48" t="s">
        <v>26</v>
      </c>
      <c r="I297" s="48">
        <v>55</v>
      </c>
      <c r="J297" s="138">
        <v>414375.72</v>
      </c>
      <c r="K297" s="84">
        <v>42641</v>
      </c>
      <c r="L297" s="58">
        <v>237414.45</v>
      </c>
      <c r="M297" s="88" t="s">
        <v>830</v>
      </c>
      <c r="N297" s="85">
        <v>42667</v>
      </c>
    </row>
    <row r="298" spans="1:14" x14ac:dyDescent="0.2">
      <c r="A298" s="55">
        <v>2016</v>
      </c>
      <c r="B298" s="93" t="s">
        <v>812</v>
      </c>
      <c r="C298" s="48" t="s">
        <v>383</v>
      </c>
      <c r="D298" s="48" t="s">
        <v>201</v>
      </c>
      <c r="E298" s="57">
        <v>42596</v>
      </c>
      <c r="F298" s="48" t="s">
        <v>185</v>
      </c>
      <c r="G298" s="47" t="s">
        <v>140</v>
      </c>
      <c r="H298" s="48" t="s">
        <v>26</v>
      </c>
      <c r="I298" s="48">
        <v>55</v>
      </c>
      <c r="J298" s="138"/>
      <c r="K298" s="84">
        <v>42641</v>
      </c>
      <c r="L298" s="58">
        <v>176979.88</v>
      </c>
      <c r="M298" s="88" t="s">
        <v>829</v>
      </c>
      <c r="N298" s="85">
        <v>42675</v>
      </c>
    </row>
    <row r="299" spans="1:14" x14ac:dyDescent="0.2">
      <c r="A299" s="55">
        <v>2016</v>
      </c>
      <c r="B299" s="93" t="s">
        <v>801</v>
      </c>
      <c r="C299" s="48" t="s">
        <v>384</v>
      </c>
      <c r="D299" s="48" t="s">
        <v>201</v>
      </c>
      <c r="E299" s="57">
        <v>42491</v>
      </c>
      <c r="F299" s="48" t="s">
        <v>185</v>
      </c>
      <c r="G299" s="47" t="s">
        <v>385</v>
      </c>
      <c r="H299" s="48" t="s">
        <v>26</v>
      </c>
      <c r="I299" s="48">
        <v>67</v>
      </c>
      <c r="J299" s="58">
        <v>414916.24</v>
      </c>
      <c r="K299" s="84">
        <v>42650</v>
      </c>
      <c r="L299" s="58">
        <v>414916.24</v>
      </c>
      <c r="M299" s="88" t="s">
        <v>829</v>
      </c>
      <c r="N299" s="85">
        <v>42689</v>
      </c>
    </row>
    <row r="300" spans="1:14" x14ac:dyDescent="0.2">
      <c r="A300" s="55">
        <v>2016</v>
      </c>
      <c r="B300" s="93" t="s">
        <v>817</v>
      </c>
      <c r="C300" s="48" t="s">
        <v>386</v>
      </c>
      <c r="D300" s="48" t="s">
        <v>201</v>
      </c>
      <c r="E300" s="57">
        <v>42519</v>
      </c>
      <c r="F300" s="48" t="s">
        <v>185</v>
      </c>
      <c r="G300" s="47" t="s">
        <v>387</v>
      </c>
      <c r="H300" s="48" t="s">
        <v>26</v>
      </c>
      <c r="I300" s="48">
        <v>57</v>
      </c>
      <c r="J300" s="58">
        <v>795582.45</v>
      </c>
      <c r="K300" s="84">
        <v>42661</v>
      </c>
      <c r="L300" s="58">
        <v>795582.45</v>
      </c>
      <c r="M300" s="88" t="s">
        <v>829</v>
      </c>
      <c r="N300" s="85">
        <v>42669</v>
      </c>
    </row>
    <row r="301" spans="1:14" x14ac:dyDescent="0.2">
      <c r="A301" s="55">
        <v>2016</v>
      </c>
      <c r="B301" s="93" t="s">
        <v>800</v>
      </c>
      <c r="C301" s="48" t="s">
        <v>388</v>
      </c>
      <c r="D301" s="48" t="s">
        <v>201</v>
      </c>
      <c r="E301" s="57">
        <v>42600</v>
      </c>
      <c r="F301" s="48" t="s">
        <v>185</v>
      </c>
      <c r="G301" s="47" t="s">
        <v>368</v>
      </c>
      <c r="H301" s="48" t="s">
        <v>26</v>
      </c>
      <c r="I301" s="48">
        <v>63</v>
      </c>
      <c r="J301" s="58">
        <v>87002.42</v>
      </c>
      <c r="K301" s="84">
        <v>42641</v>
      </c>
      <c r="L301" s="58">
        <v>87002.42</v>
      </c>
      <c r="M301" s="88" t="s">
        <v>829</v>
      </c>
      <c r="N301" s="85">
        <v>42667</v>
      </c>
    </row>
    <row r="302" spans="1:14" x14ac:dyDescent="0.2">
      <c r="A302" s="55">
        <v>2016</v>
      </c>
      <c r="B302" s="93" t="s">
        <v>814</v>
      </c>
      <c r="C302" s="48" t="s">
        <v>389</v>
      </c>
      <c r="D302" s="48" t="s">
        <v>201</v>
      </c>
      <c r="E302" s="57">
        <v>42563</v>
      </c>
      <c r="F302" s="48" t="s">
        <v>185</v>
      </c>
      <c r="G302" s="47" t="s">
        <v>390</v>
      </c>
      <c r="H302" s="48" t="s">
        <v>32</v>
      </c>
      <c r="I302" s="48">
        <v>58</v>
      </c>
      <c r="J302" s="58">
        <v>318802.2</v>
      </c>
      <c r="K302" s="84">
        <v>42661</v>
      </c>
      <c r="L302" s="58">
        <v>318802.2</v>
      </c>
      <c r="M302" s="88" t="s">
        <v>829</v>
      </c>
      <c r="N302" s="85">
        <v>42667</v>
      </c>
    </row>
    <row r="303" spans="1:14" x14ac:dyDescent="0.2">
      <c r="A303" s="55">
        <v>2016</v>
      </c>
      <c r="B303" s="93" t="s">
        <v>814</v>
      </c>
      <c r="C303" s="48" t="s">
        <v>391</v>
      </c>
      <c r="D303" s="48" t="s">
        <v>201</v>
      </c>
      <c r="E303" s="57">
        <v>42625</v>
      </c>
      <c r="F303" s="48" t="s">
        <v>185</v>
      </c>
      <c r="G303" s="47" t="s">
        <v>392</v>
      </c>
      <c r="H303" s="48" t="s">
        <v>32</v>
      </c>
      <c r="I303" s="48">
        <v>49</v>
      </c>
      <c r="J303" s="58">
        <v>771201.75</v>
      </c>
      <c r="K303" s="84">
        <v>42650</v>
      </c>
      <c r="L303" s="58">
        <v>771201.75</v>
      </c>
      <c r="M303" s="88" t="s">
        <v>829</v>
      </c>
      <c r="N303" s="85">
        <v>42697</v>
      </c>
    </row>
    <row r="304" spans="1:14" x14ac:dyDescent="0.2">
      <c r="A304" s="55">
        <v>2016</v>
      </c>
      <c r="B304" s="93" t="s">
        <v>809</v>
      </c>
      <c r="C304" s="48" t="s">
        <v>393</v>
      </c>
      <c r="D304" s="48" t="s">
        <v>201</v>
      </c>
      <c r="E304" s="57">
        <v>42608</v>
      </c>
      <c r="F304" s="48" t="s">
        <v>185</v>
      </c>
      <c r="G304" s="47" t="s">
        <v>394</v>
      </c>
      <c r="H304" s="48" t="s">
        <v>32</v>
      </c>
      <c r="I304" s="48">
        <v>56</v>
      </c>
      <c r="J304" s="58">
        <v>88181.94</v>
      </c>
      <c r="K304" s="84">
        <v>42643</v>
      </c>
      <c r="L304" s="58">
        <v>88181.94</v>
      </c>
      <c r="M304" s="88" t="s">
        <v>829</v>
      </c>
      <c r="N304" s="85">
        <v>42664</v>
      </c>
    </row>
    <row r="305" spans="1:14" x14ac:dyDescent="0.2">
      <c r="A305" s="55">
        <v>2016</v>
      </c>
      <c r="B305" s="93" t="s">
        <v>807</v>
      </c>
      <c r="C305" s="48" t="s">
        <v>395</v>
      </c>
      <c r="D305" s="48" t="s">
        <v>201</v>
      </c>
      <c r="E305" s="57">
        <v>42526</v>
      </c>
      <c r="F305" s="48" t="s">
        <v>185</v>
      </c>
      <c r="G305" s="47" t="s">
        <v>374</v>
      </c>
      <c r="H305" s="48" t="s">
        <v>26</v>
      </c>
      <c r="I305" s="48">
        <v>63</v>
      </c>
      <c r="J305" s="58">
        <v>324416.87</v>
      </c>
      <c r="K305" s="84">
        <v>42661</v>
      </c>
      <c r="L305" s="58">
        <v>324416.87</v>
      </c>
      <c r="M305" s="88" t="s">
        <v>829</v>
      </c>
      <c r="N305" s="85">
        <v>42667</v>
      </c>
    </row>
    <row r="306" spans="1:14" x14ac:dyDescent="0.2">
      <c r="A306" s="55">
        <v>2016</v>
      </c>
      <c r="B306" s="93" t="s">
        <v>817</v>
      </c>
      <c r="C306" s="48" t="s">
        <v>396</v>
      </c>
      <c r="D306" s="48" t="s">
        <v>201</v>
      </c>
      <c r="E306" s="57">
        <v>42545</v>
      </c>
      <c r="F306" s="48" t="s">
        <v>185</v>
      </c>
      <c r="G306" s="47" t="s">
        <v>397</v>
      </c>
      <c r="H306" s="48" t="s">
        <v>26</v>
      </c>
      <c r="I306" s="48">
        <v>40</v>
      </c>
      <c r="J306" s="58">
        <v>341264.32</v>
      </c>
      <c r="K306" s="84">
        <v>42661</v>
      </c>
      <c r="L306" s="58">
        <v>341264.32</v>
      </c>
      <c r="M306" s="88" t="s">
        <v>829</v>
      </c>
      <c r="N306" s="85">
        <v>42667</v>
      </c>
    </row>
    <row r="307" spans="1:14" x14ac:dyDescent="0.2">
      <c r="A307" s="55">
        <v>2016</v>
      </c>
      <c r="B307" s="93" t="s">
        <v>823</v>
      </c>
      <c r="C307" s="48" t="s">
        <v>398</v>
      </c>
      <c r="D307" s="48" t="s">
        <v>201</v>
      </c>
      <c r="E307" s="57">
        <v>42485</v>
      </c>
      <c r="F307" s="48" t="s">
        <v>185</v>
      </c>
      <c r="G307" s="47" t="s">
        <v>399</v>
      </c>
      <c r="H307" s="48" t="s">
        <v>26</v>
      </c>
      <c r="I307" s="48">
        <v>57</v>
      </c>
      <c r="J307" s="58">
        <v>814908.16</v>
      </c>
      <c r="K307" s="84">
        <v>42666</v>
      </c>
      <c r="L307" s="58">
        <v>814908.16</v>
      </c>
      <c r="M307" s="88" t="s">
        <v>829</v>
      </c>
      <c r="N307" s="85">
        <v>42678</v>
      </c>
    </row>
    <row r="308" spans="1:14" x14ac:dyDescent="0.2">
      <c r="A308" s="55">
        <v>2016</v>
      </c>
      <c r="B308" s="93" t="s">
        <v>807</v>
      </c>
      <c r="C308" s="48" t="s">
        <v>400</v>
      </c>
      <c r="D308" s="48" t="s">
        <v>201</v>
      </c>
      <c r="E308" s="57">
        <v>42442</v>
      </c>
      <c r="F308" s="48" t="s">
        <v>185</v>
      </c>
      <c r="G308" s="47" t="s">
        <v>401</v>
      </c>
      <c r="H308" s="48" t="s">
        <v>26</v>
      </c>
      <c r="I308" s="48">
        <v>49</v>
      </c>
      <c r="J308" s="58">
        <v>678226.64</v>
      </c>
      <c r="K308" s="84">
        <v>42666</v>
      </c>
      <c r="L308" s="58">
        <v>678226.64</v>
      </c>
      <c r="M308" s="88" t="s">
        <v>829</v>
      </c>
      <c r="N308" s="85">
        <v>42678</v>
      </c>
    </row>
    <row r="309" spans="1:14" x14ac:dyDescent="0.2">
      <c r="A309" s="55">
        <v>2016</v>
      </c>
      <c r="B309" s="93" t="s">
        <v>823</v>
      </c>
      <c r="C309" s="48" t="s">
        <v>402</v>
      </c>
      <c r="D309" s="48" t="s">
        <v>201</v>
      </c>
      <c r="E309" s="57">
        <v>42479</v>
      </c>
      <c r="F309" s="48" t="s">
        <v>185</v>
      </c>
      <c r="G309" s="47" t="s">
        <v>279</v>
      </c>
      <c r="H309" s="48" t="s">
        <v>26</v>
      </c>
      <c r="I309" s="48">
        <v>56</v>
      </c>
      <c r="J309" s="58">
        <v>238834.71</v>
      </c>
      <c r="K309" s="84">
        <v>42669</v>
      </c>
      <c r="L309" s="58">
        <v>238834.71</v>
      </c>
      <c r="M309" s="88" t="s">
        <v>829</v>
      </c>
      <c r="N309" s="85">
        <v>42674</v>
      </c>
    </row>
    <row r="310" spans="1:14" x14ac:dyDescent="0.2">
      <c r="A310" s="55">
        <v>2016</v>
      </c>
      <c r="B310" s="93" t="s">
        <v>808</v>
      </c>
      <c r="C310" s="48" t="s">
        <v>403</v>
      </c>
      <c r="D310" s="48" t="s">
        <v>201</v>
      </c>
      <c r="E310" s="57">
        <v>42461</v>
      </c>
      <c r="F310" s="48" t="s">
        <v>185</v>
      </c>
      <c r="G310" s="47" t="s">
        <v>75</v>
      </c>
      <c r="H310" s="48" t="s">
        <v>32</v>
      </c>
      <c r="I310" s="48">
        <v>61</v>
      </c>
      <c r="J310" s="58">
        <v>389443.47</v>
      </c>
      <c r="K310" s="84">
        <v>42670</v>
      </c>
      <c r="L310" s="58">
        <v>389443.47</v>
      </c>
      <c r="M310" s="88" t="s">
        <v>829</v>
      </c>
      <c r="N310" s="85">
        <v>42678</v>
      </c>
    </row>
    <row r="311" spans="1:14" x14ac:dyDescent="0.2">
      <c r="A311" s="55">
        <v>2016</v>
      </c>
      <c r="B311" s="93" t="s">
        <v>808</v>
      </c>
      <c r="C311" s="48" t="s">
        <v>404</v>
      </c>
      <c r="D311" s="48" t="s">
        <v>201</v>
      </c>
      <c r="E311" s="57">
        <v>42593</v>
      </c>
      <c r="F311" s="48" t="s">
        <v>185</v>
      </c>
      <c r="G311" s="47" t="s">
        <v>405</v>
      </c>
      <c r="H311" s="48" t="s">
        <v>26</v>
      </c>
      <c r="I311" s="48">
        <v>64</v>
      </c>
      <c r="J311" s="58">
        <v>98721.59</v>
      </c>
      <c r="K311" s="84">
        <v>42670</v>
      </c>
      <c r="L311" s="58">
        <v>98721.59</v>
      </c>
      <c r="M311" s="88" t="s">
        <v>829</v>
      </c>
      <c r="N311" s="85">
        <v>42675</v>
      </c>
    </row>
    <row r="312" spans="1:14" x14ac:dyDescent="0.2">
      <c r="A312" s="55">
        <v>2016</v>
      </c>
      <c r="B312" s="93" t="s">
        <v>795</v>
      </c>
      <c r="C312" s="48" t="s">
        <v>406</v>
      </c>
      <c r="D312" s="48" t="s">
        <v>201</v>
      </c>
      <c r="E312" s="57">
        <v>42390</v>
      </c>
      <c r="F312" s="48" t="s">
        <v>185</v>
      </c>
      <c r="G312" s="47" t="s">
        <v>407</v>
      </c>
      <c r="H312" s="48" t="s">
        <v>32</v>
      </c>
      <c r="I312" s="48">
        <v>46</v>
      </c>
      <c r="J312" s="58">
        <v>262149.27</v>
      </c>
      <c r="K312" s="84">
        <v>42685</v>
      </c>
      <c r="L312" s="58">
        <v>262149.27</v>
      </c>
      <c r="M312" s="88" t="s">
        <v>829</v>
      </c>
      <c r="N312" s="85">
        <v>42692</v>
      </c>
    </row>
    <row r="313" spans="1:14" x14ac:dyDescent="0.2">
      <c r="A313" s="55">
        <v>2016</v>
      </c>
      <c r="B313" s="93" t="s">
        <v>824</v>
      </c>
      <c r="C313" s="48" t="s">
        <v>408</v>
      </c>
      <c r="D313" s="48" t="s">
        <v>201</v>
      </c>
      <c r="E313" s="57">
        <v>42533</v>
      </c>
      <c r="F313" s="48" t="s">
        <v>185</v>
      </c>
      <c r="G313" s="47" t="s">
        <v>409</v>
      </c>
      <c r="H313" s="48" t="s">
        <v>32</v>
      </c>
      <c r="I313" s="48">
        <v>45</v>
      </c>
      <c r="J313" s="58">
        <v>563097.88</v>
      </c>
      <c r="K313" s="84">
        <v>42692</v>
      </c>
      <c r="L313" s="58">
        <v>563097.88</v>
      </c>
      <c r="M313" s="88" t="s">
        <v>829</v>
      </c>
      <c r="N313" s="85">
        <v>42703</v>
      </c>
    </row>
    <row r="314" spans="1:14" x14ac:dyDescent="0.2">
      <c r="A314" s="55">
        <v>2016</v>
      </c>
      <c r="B314" s="93" t="s">
        <v>808</v>
      </c>
      <c r="C314" s="48" t="s">
        <v>410</v>
      </c>
      <c r="D314" s="48" t="s">
        <v>201</v>
      </c>
      <c r="E314" s="57">
        <v>42561</v>
      </c>
      <c r="F314" s="48" t="s">
        <v>185</v>
      </c>
      <c r="G314" s="47" t="s">
        <v>411</v>
      </c>
      <c r="H314" s="48" t="s">
        <v>32</v>
      </c>
      <c r="I314" s="48">
        <v>46</v>
      </c>
      <c r="J314" s="58">
        <v>89320.36</v>
      </c>
      <c r="K314" s="84">
        <v>42712</v>
      </c>
      <c r="L314" s="58">
        <v>89320.36</v>
      </c>
      <c r="M314" s="88" t="s">
        <v>829</v>
      </c>
      <c r="N314" s="85">
        <v>42724</v>
      </c>
    </row>
    <row r="315" spans="1:14" x14ac:dyDescent="0.2">
      <c r="A315" s="55">
        <v>2016</v>
      </c>
      <c r="B315" s="93" t="s">
        <v>823</v>
      </c>
      <c r="C315" s="48" t="s">
        <v>412</v>
      </c>
      <c r="D315" s="48" t="s">
        <v>201</v>
      </c>
      <c r="E315" s="57">
        <v>42618</v>
      </c>
      <c r="F315" s="48" t="s">
        <v>185</v>
      </c>
      <c r="G315" s="47" t="s">
        <v>413</v>
      </c>
      <c r="H315" s="48" t="s">
        <v>26</v>
      </c>
      <c r="I315" s="48">
        <v>65</v>
      </c>
      <c r="J315" s="58">
        <v>137137.99</v>
      </c>
      <c r="K315" s="84">
        <v>42703</v>
      </c>
      <c r="L315" s="58">
        <v>137137.99</v>
      </c>
      <c r="M315" s="88" t="s">
        <v>829</v>
      </c>
      <c r="N315" s="85">
        <v>42720</v>
      </c>
    </row>
    <row r="316" spans="1:14" x14ac:dyDescent="0.2">
      <c r="A316" s="55">
        <v>2016</v>
      </c>
      <c r="B316" s="93" t="s">
        <v>811</v>
      </c>
      <c r="C316" s="48" t="s">
        <v>414</v>
      </c>
      <c r="D316" s="48" t="s">
        <v>201</v>
      </c>
      <c r="E316" s="57">
        <v>42510</v>
      </c>
      <c r="F316" s="48" t="s">
        <v>185</v>
      </c>
      <c r="G316" s="47" t="s">
        <v>415</v>
      </c>
      <c r="H316" s="48" t="s">
        <v>26</v>
      </c>
      <c r="I316" s="48">
        <v>69</v>
      </c>
      <c r="J316" s="58">
        <v>333210.84999999998</v>
      </c>
      <c r="K316" s="84">
        <v>42712</v>
      </c>
      <c r="L316" s="58">
        <v>333210.84999999998</v>
      </c>
      <c r="M316" s="88" t="s">
        <v>829</v>
      </c>
      <c r="N316" s="85">
        <v>42724</v>
      </c>
    </row>
    <row r="317" spans="1:14" x14ac:dyDescent="0.2">
      <c r="A317" s="55">
        <v>2016</v>
      </c>
      <c r="B317" s="93" t="s">
        <v>809</v>
      </c>
      <c r="C317" s="48" t="s">
        <v>416</v>
      </c>
      <c r="D317" s="48" t="s">
        <v>201</v>
      </c>
      <c r="E317" s="57">
        <v>42631</v>
      </c>
      <c r="F317" s="48" t="s">
        <v>185</v>
      </c>
      <c r="G317" s="47" t="s">
        <v>417</v>
      </c>
      <c r="H317" s="48" t="s">
        <v>26</v>
      </c>
      <c r="I317" s="48">
        <v>66</v>
      </c>
      <c r="J317" s="58">
        <v>262242.99</v>
      </c>
      <c r="K317" s="84">
        <v>42712</v>
      </c>
      <c r="L317" s="58">
        <v>262242.99</v>
      </c>
      <c r="M317" s="88" t="s">
        <v>829</v>
      </c>
      <c r="N317" s="85">
        <v>42723</v>
      </c>
    </row>
    <row r="318" spans="1:14" x14ac:dyDescent="0.2">
      <c r="A318" s="55">
        <v>2016</v>
      </c>
      <c r="B318" s="93" t="s">
        <v>824</v>
      </c>
      <c r="C318" s="48" t="s">
        <v>418</v>
      </c>
      <c r="D318" s="48" t="s">
        <v>201</v>
      </c>
      <c r="E318" s="57">
        <v>42378</v>
      </c>
      <c r="F318" s="48" t="s">
        <v>185</v>
      </c>
      <c r="G318" s="47" t="s">
        <v>419</v>
      </c>
      <c r="H318" s="48" t="s">
        <v>32</v>
      </c>
      <c r="I318" s="48">
        <v>59</v>
      </c>
      <c r="J318" s="58">
        <v>753766.94</v>
      </c>
      <c r="K318" s="84">
        <v>42719</v>
      </c>
      <c r="L318" s="58">
        <v>753766.94</v>
      </c>
      <c r="M318" s="88" t="s">
        <v>829</v>
      </c>
      <c r="N318" s="85">
        <v>42730</v>
      </c>
    </row>
    <row r="319" spans="1:14" x14ac:dyDescent="0.2">
      <c r="A319" s="55">
        <v>2016</v>
      </c>
      <c r="B319" s="93" t="s">
        <v>808</v>
      </c>
      <c r="C319" s="48" t="s">
        <v>420</v>
      </c>
      <c r="D319" s="48" t="s">
        <v>201</v>
      </c>
      <c r="E319" s="57">
        <v>42438</v>
      </c>
      <c r="F319" s="48" t="s">
        <v>185</v>
      </c>
      <c r="G319" s="47" t="s">
        <v>421</v>
      </c>
      <c r="H319" s="48" t="s">
        <v>32</v>
      </c>
      <c r="I319" s="48">
        <v>41</v>
      </c>
      <c r="J319" s="58">
        <v>905730.33</v>
      </c>
      <c r="K319" s="84">
        <v>42730</v>
      </c>
      <c r="L319" s="58">
        <v>905730.33</v>
      </c>
      <c r="M319" s="88" t="s">
        <v>829</v>
      </c>
      <c r="N319" s="85">
        <v>42733</v>
      </c>
    </row>
    <row r="320" spans="1:14" x14ac:dyDescent="0.2">
      <c r="A320" s="55">
        <v>2016</v>
      </c>
      <c r="B320" s="93" t="s">
        <v>806</v>
      </c>
      <c r="C320" s="48" t="s">
        <v>422</v>
      </c>
      <c r="D320" s="48" t="s">
        <v>201</v>
      </c>
      <c r="E320" s="57">
        <v>42683</v>
      </c>
      <c r="F320" s="48" t="s">
        <v>185</v>
      </c>
      <c r="G320" s="47" t="s">
        <v>423</v>
      </c>
      <c r="H320" s="48" t="s">
        <v>26</v>
      </c>
      <c r="I320" s="48">
        <v>55</v>
      </c>
      <c r="J320" s="58">
        <v>339501.5</v>
      </c>
      <c r="K320" s="84">
        <v>42730</v>
      </c>
      <c r="L320" s="58">
        <v>339501.5</v>
      </c>
      <c r="M320" s="88" t="s">
        <v>829</v>
      </c>
      <c r="N320" s="85">
        <v>42733</v>
      </c>
    </row>
    <row r="321" spans="1:14" x14ac:dyDescent="0.2">
      <c r="A321" s="55">
        <v>2016</v>
      </c>
      <c r="B321" s="93" t="s">
        <v>801</v>
      </c>
      <c r="C321" s="48" t="s">
        <v>424</v>
      </c>
      <c r="D321" s="48" t="s">
        <v>201</v>
      </c>
      <c r="E321" s="57">
        <v>42636</v>
      </c>
      <c r="F321" s="48" t="s">
        <v>185</v>
      </c>
      <c r="G321" s="47" t="s">
        <v>425</v>
      </c>
      <c r="H321" s="48" t="s">
        <v>32</v>
      </c>
      <c r="I321" s="48">
        <v>66</v>
      </c>
      <c r="J321" s="58">
        <v>63668.31</v>
      </c>
      <c r="K321" s="84">
        <v>42768</v>
      </c>
      <c r="L321" s="58">
        <v>63668.31</v>
      </c>
      <c r="M321" s="99" t="s">
        <v>829</v>
      </c>
      <c r="N321" s="85">
        <v>42775</v>
      </c>
    </row>
    <row r="322" spans="1:14" x14ac:dyDescent="0.2">
      <c r="A322" s="55">
        <v>2016</v>
      </c>
      <c r="B322" s="93" t="s">
        <v>808</v>
      </c>
      <c r="C322" s="48" t="s">
        <v>426</v>
      </c>
      <c r="D322" s="48" t="s">
        <v>201</v>
      </c>
      <c r="E322" s="57">
        <v>42418</v>
      </c>
      <c r="F322" s="48" t="s">
        <v>185</v>
      </c>
      <c r="G322" s="47" t="s">
        <v>427</v>
      </c>
      <c r="H322" s="48" t="s">
        <v>26</v>
      </c>
      <c r="I322" s="48">
        <v>55</v>
      </c>
      <c r="J322" s="58">
        <v>69807.34</v>
      </c>
      <c r="K322" s="84">
        <v>42730</v>
      </c>
      <c r="L322" s="58">
        <v>69807.34</v>
      </c>
      <c r="M322" s="99" t="s">
        <v>829</v>
      </c>
      <c r="N322" s="85">
        <v>42733</v>
      </c>
    </row>
    <row r="323" spans="1:14" x14ac:dyDescent="0.2">
      <c r="A323" s="55">
        <v>2016</v>
      </c>
      <c r="B323" s="93" t="s">
        <v>795</v>
      </c>
      <c r="C323" s="48" t="s">
        <v>428</v>
      </c>
      <c r="D323" s="48" t="s">
        <v>201</v>
      </c>
      <c r="E323" s="57">
        <v>42704</v>
      </c>
      <c r="F323" s="48" t="s">
        <v>185</v>
      </c>
      <c r="G323" s="47" t="s">
        <v>429</v>
      </c>
      <c r="H323" s="48" t="s">
        <v>26</v>
      </c>
      <c r="I323" s="48">
        <v>64</v>
      </c>
      <c r="J323" s="58">
        <v>320867.11</v>
      </c>
      <c r="K323" s="84">
        <v>42740</v>
      </c>
      <c r="L323" s="58">
        <v>320867.11</v>
      </c>
      <c r="M323" s="88" t="s">
        <v>829</v>
      </c>
      <c r="N323" s="85">
        <v>42747</v>
      </c>
    </row>
    <row r="324" spans="1:14" x14ac:dyDescent="0.2">
      <c r="A324" s="55">
        <v>2016</v>
      </c>
      <c r="B324" s="93" t="s">
        <v>811</v>
      </c>
      <c r="C324" s="48" t="s">
        <v>430</v>
      </c>
      <c r="D324" s="48" t="s">
        <v>201</v>
      </c>
      <c r="E324" s="57">
        <v>42714</v>
      </c>
      <c r="F324" s="48" t="s">
        <v>185</v>
      </c>
      <c r="G324" s="47" t="s">
        <v>431</v>
      </c>
      <c r="H324" s="48" t="s">
        <v>26</v>
      </c>
      <c r="I324" s="48">
        <v>60</v>
      </c>
      <c r="J324" s="58">
        <v>313831.15999999997</v>
      </c>
      <c r="K324" s="84">
        <v>42740</v>
      </c>
      <c r="L324" s="58">
        <v>313831.15999999997</v>
      </c>
      <c r="M324" s="88" t="s">
        <v>829</v>
      </c>
      <c r="N324" s="85">
        <v>42747</v>
      </c>
    </row>
    <row r="325" spans="1:14" x14ac:dyDescent="0.2">
      <c r="A325" s="55">
        <v>2016</v>
      </c>
      <c r="B325" s="93" t="s">
        <v>795</v>
      </c>
      <c r="C325" s="48" t="s">
        <v>432</v>
      </c>
      <c r="D325" s="48" t="s">
        <v>201</v>
      </c>
      <c r="E325" s="57">
        <v>42619</v>
      </c>
      <c r="F325" s="48" t="s">
        <v>185</v>
      </c>
      <c r="G325" s="47" t="s">
        <v>433</v>
      </c>
      <c r="H325" s="48" t="s">
        <v>26</v>
      </c>
      <c r="I325" s="48">
        <v>64</v>
      </c>
      <c r="J325" s="58">
        <v>188190.69</v>
      </c>
      <c r="K325" s="84">
        <v>42740</v>
      </c>
      <c r="L325" s="58">
        <v>188190.69</v>
      </c>
      <c r="M325" s="88" t="s">
        <v>829</v>
      </c>
      <c r="N325" s="85">
        <v>42747</v>
      </c>
    </row>
    <row r="326" spans="1:14" x14ac:dyDescent="0.2">
      <c r="A326" s="55">
        <v>2016</v>
      </c>
      <c r="B326" s="93" t="s">
        <v>825</v>
      </c>
      <c r="C326" s="48" t="s">
        <v>434</v>
      </c>
      <c r="D326" s="48" t="s">
        <v>201</v>
      </c>
      <c r="E326" s="57">
        <v>42552</v>
      </c>
      <c r="F326" s="48" t="s">
        <v>185</v>
      </c>
      <c r="G326" s="47" t="s">
        <v>435</v>
      </c>
      <c r="H326" s="48" t="s">
        <v>26</v>
      </c>
      <c r="I326" s="48">
        <v>37</v>
      </c>
      <c r="J326" s="58">
        <v>824313.78</v>
      </c>
      <c r="K326" s="84">
        <v>42768</v>
      </c>
      <c r="L326" s="58">
        <v>824313.78</v>
      </c>
      <c r="M326" s="99" t="s">
        <v>829</v>
      </c>
      <c r="N326" s="85">
        <v>42775</v>
      </c>
    </row>
    <row r="327" spans="1:14" x14ac:dyDescent="0.2">
      <c r="A327" s="55">
        <v>2016</v>
      </c>
      <c r="B327" s="93" t="s">
        <v>808</v>
      </c>
      <c r="C327" s="48" t="s">
        <v>436</v>
      </c>
      <c r="D327" s="48" t="s">
        <v>201</v>
      </c>
      <c r="E327" s="57">
        <v>42571</v>
      </c>
      <c r="F327" s="48" t="s">
        <v>185</v>
      </c>
      <c r="G327" s="47" t="s">
        <v>437</v>
      </c>
      <c r="H327" s="48" t="s">
        <v>26</v>
      </c>
      <c r="I327" s="48">
        <v>54</v>
      </c>
      <c r="J327" s="58">
        <v>203777.35</v>
      </c>
      <c r="K327" s="84">
        <v>42768</v>
      </c>
      <c r="L327" s="58">
        <v>203777.35</v>
      </c>
      <c r="M327" s="99" t="s">
        <v>829</v>
      </c>
      <c r="N327" s="85">
        <v>42775</v>
      </c>
    </row>
    <row r="328" spans="1:14" x14ac:dyDescent="0.2">
      <c r="A328" s="55">
        <v>2016</v>
      </c>
      <c r="B328" s="93" t="s">
        <v>824</v>
      </c>
      <c r="C328" s="48" t="s">
        <v>438</v>
      </c>
      <c r="D328" s="48" t="s">
        <v>201</v>
      </c>
      <c r="E328" s="57">
        <v>42685</v>
      </c>
      <c r="F328" s="48" t="s">
        <v>185</v>
      </c>
      <c r="G328" s="47" t="s">
        <v>439</v>
      </c>
      <c r="H328" s="48" t="s">
        <v>26</v>
      </c>
      <c r="I328" s="48">
        <v>65</v>
      </c>
      <c r="J328" s="58">
        <v>63199.32</v>
      </c>
      <c r="K328" s="84">
        <v>42768</v>
      </c>
      <c r="L328" s="58">
        <v>63199.32</v>
      </c>
      <c r="M328" s="99" t="s">
        <v>829</v>
      </c>
      <c r="N328" s="85">
        <v>42775</v>
      </c>
    </row>
    <row r="329" spans="1:14" x14ac:dyDescent="0.2">
      <c r="A329" s="55">
        <v>2016</v>
      </c>
      <c r="B329" s="93" t="s">
        <v>808</v>
      </c>
      <c r="C329" s="48" t="s">
        <v>440</v>
      </c>
      <c r="D329" s="48" t="s">
        <v>201</v>
      </c>
      <c r="E329" s="57">
        <v>42672</v>
      </c>
      <c r="F329" s="48" t="s">
        <v>185</v>
      </c>
      <c r="G329" s="47" t="s">
        <v>441</v>
      </c>
      <c r="H329" s="48" t="s">
        <v>26</v>
      </c>
      <c r="I329" s="48">
        <v>52</v>
      </c>
      <c r="J329" s="58">
        <v>363616.86</v>
      </c>
      <c r="K329" s="84">
        <v>42768</v>
      </c>
      <c r="L329" s="58">
        <v>363616.86</v>
      </c>
      <c r="M329" s="99" t="s">
        <v>829</v>
      </c>
      <c r="N329" s="85">
        <v>42775</v>
      </c>
    </row>
    <row r="330" spans="1:14" x14ac:dyDescent="0.2">
      <c r="A330" s="55">
        <v>2016</v>
      </c>
      <c r="B330" s="93" t="s">
        <v>808</v>
      </c>
      <c r="C330" s="48" t="s">
        <v>442</v>
      </c>
      <c r="D330" s="48" t="s">
        <v>201</v>
      </c>
      <c r="E330" s="57">
        <v>42695</v>
      </c>
      <c r="F330" s="48" t="s">
        <v>185</v>
      </c>
      <c r="G330" s="47" t="s">
        <v>443</v>
      </c>
      <c r="H330" s="48" t="s">
        <v>32</v>
      </c>
      <c r="I330" s="48">
        <v>50</v>
      </c>
      <c r="J330" s="58">
        <v>72096.45</v>
      </c>
      <c r="K330" s="84">
        <v>42768</v>
      </c>
      <c r="L330" s="58">
        <v>72096.45</v>
      </c>
      <c r="M330" s="99" t="s">
        <v>829</v>
      </c>
      <c r="N330" s="85">
        <v>42775</v>
      </c>
    </row>
    <row r="331" spans="1:14" x14ac:dyDescent="0.2">
      <c r="A331" s="55">
        <v>2016</v>
      </c>
      <c r="B331" s="93" t="s">
        <v>806</v>
      </c>
      <c r="C331" s="48" t="s">
        <v>444</v>
      </c>
      <c r="D331" s="48" t="s">
        <v>201</v>
      </c>
      <c r="E331" s="57">
        <v>42657</v>
      </c>
      <c r="F331" s="48" t="s">
        <v>185</v>
      </c>
      <c r="G331" s="47" t="s">
        <v>140</v>
      </c>
      <c r="H331" s="48" t="s">
        <v>32</v>
      </c>
      <c r="I331" s="48">
        <v>57</v>
      </c>
      <c r="J331" s="58">
        <v>99813.15</v>
      </c>
      <c r="K331" s="84">
        <v>42768</v>
      </c>
      <c r="L331" s="58">
        <v>99813.15</v>
      </c>
      <c r="M331" s="99" t="s">
        <v>829</v>
      </c>
      <c r="N331" s="85">
        <v>42775</v>
      </c>
    </row>
    <row r="332" spans="1:14" x14ac:dyDescent="0.2">
      <c r="A332" s="55">
        <v>2016</v>
      </c>
      <c r="B332" s="93" t="s">
        <v>805</v>
      </c>
      <c r="C332" s="48" t="s">
        <v>445</v>
      </c>
      <c r="D332" s="48" t="s">
        <v>201</v>
      </c>
      <c r="E332" s="57">
        <v>42667</v>
      </c>
      <c r="F332" s="48" t="s">
        <v>185</v>
      </c>
      <c r="G332" s="47" t="s">
        <v>446</v>
      </c>
      <c r="H332" s="48" t="s">
        <v>26</v>
      </c>
      <c r="I332" s="48">
        <v>54</v>
      </c>
      <c r="J332" s="58">
        <v>59608.78</v>
      </c>
      <c r="K332" s="84">
        <v>42768</v>
      </c>
      <c r="L332" s="58">
        <v>59608.78</v>
      </c>
      <c r="M332" s="99" t="s">
        <v>829</v>
      </c>
      <c r="N332" s="85">
        <v>42775</v>
      </c>
    </row>
    <row r="333" spans="1:14" x14ac:dyDescent="0.2">
      <c r="A333" s="55">
        <v>2016</v>
      </c>
      <c r="B333" s="93" t="s">
        <v>814</v>
      </c>
      <c r="C333" s="48" t="s">
        <v>447</v>
      </c>
      <c r="D333" s="48" t="s">
        <v>201</v>
      </c>
      <c r="E333" s="57">
        <v>42733</v>
      </c>
      <c r="F333" s="48" t="s">
        <v>185</v>
      </c>
      <c r="G333" s="47" t="s">
        <v>448</v>
      </c>
      <c r="H333" s="48" t="s">
        <v>32</v>
      </c>
      <c r="I333" s="48">
        <v>50</v>
      </c>
      <c r="J333" s="58">
        <v>110811.3</v>
      </c>
      <c r="K333" s="84">
        <v>42797</v>
      </c>
      <c r="L333" s="58">
        <v>110811.3</v>
      </c>
      <c r="M333" s="99" t="s">
        <v>829</v>
      </c>
      <c r="N333" s="85">
        <v>42803</v>
      </c>
    </row>
    <row r="334" spans="1:14" x14ac:dyDescent="0.2">
      <c r="A334" s="55">
        <v>2016</v>
      </c>
      <c r="B334" s="93" t="s">
        <v>807</v>
      </c>
      <c r="C334" s="48" t="s">
        <v>449</v>
      </c>
      <c r="D334" s="48" t="s">
        <v>201</v>
      </c>
      <c r="E334" s="57">
        <v>42642</v>
      </c>
      <c r="F334" s="48" t="s">
        <v>185</v>
      </c>
      <c r="G334" s="47" t="s">
        <v>450</v>
      </c>
      <c r="H334" s="48" t="s">
        <v>26</v>
      </c>
      <c r="I334" s="48">
        <v>41</v>
      </c>
      <c r="J334" s="58">
        <v>693890.11</v>
      </c>
      <c r="K334" s="84">
        <v>42816</v>
      </c>
      <c r="L334" s="58">
        <v>693890.11</v>
      </c>
      <c r="M334" s="99" t="s">
        <v>829</v>
      </c>
      <c r="N334" s="85">
        <v>42823</v>
      </c>
    </row>
    <row r="335" spans="1:14" x14ac:dyDescent="0.2">
      <c r="A335" s="55">
        <v>2016</v>
      </c>
      <c r="B335" s="93" t="s">
        <v>794</v>
      </c>
      <c r="C335" s="48" t="s">
        <v>451</v>
      </c>
      <c r="D335" s="48" t="s">
        <v>201</v>
      </c>
      <c r="E335" s="57">
        <v>42627</v>
      </c>
      <c r="F335" s="48" t="s">
        <v>185</v>
      </c>
      <c r="G335" s="47" t="s">
        <v>452</v>
      </c>
      <c r="H335" s="48" t="s">
        <v>26</v>
      </c>
      <c r="I335" s="48">
        <v>58</v>
      </c>
      <c r="J335" s="58">
        <v>404893.48</v>
      </c>
      <c r="K335" s="84">
        <v>42837</v>
      </c>
      <c r="L335" s="58">
        <v>404893.48</v>
      </c>
      <c r="M335" s="99" t="s">
        <v>829</v>
      </c>
      <c r="N335" s="85">
        <v>42872</v>
      </c>
    </row>
    <row r="336" spans="1:14" x14ac:dyDescent="0.2">
      <c r="A336" s="55">
        <v>2016</v>
      </c>
      <c r="B336" s="93" t="s">
        <v>812</v>
      </c>
      <c r="C336" s="48" t="s">
        <v>453</v>
      </c>
      <c r="D336" s="48" t="s">
        <v>201</v>
      </c>
      <c r="E336" s="57">
        <v>42649</v>
      </c>
      <c r="F336" s="48" t="s">
        <v>185</v>
      </c>
      <c r="G336" s="47" t="s">
        <v>454</v>
      </c>
      <c r="H336" s="48" t="s">
        <v>26</v>
      </c>
      <c r="I336" s="48">
        <v>65</v>
      </c>
      <c r="J336" s="58">
        <v>151335.01999999999</v>
      </c>
      <c r="K336" s="84">
        <v>42810</v>
      </c>
      <c r="L336" s="58">
        <v>151335.01999999999</v>
      </c>
      <c r="M336" s="99" t="s">
        <v>829</v>
      </c>
      <c r="N336" s="85">
        <v>42867</v>
      </c>
    </row>
    <row r="337" spans="1:14" x14ac:dyDescent="0.2">
      <c r="A337" s="55">
        <v>2016</v>
      </c>
      <c r="B337" s="93" t="s">
        <v>803</v>
      </c>
      <c r="C337" s="48" t="s">
        <v>455</v>
      </c>
      <c r="D337" s="48" t="s">
        <v>201</v>
      </c>
      <c r="E337" s="57">
        <v>42686</v>
      </c>
      <c r="F337" s="48" t="s">
        <v>185</v>
      </c>
      <c r="G337" s="47" t="s">
        <v>456</v>
      </c>
      <c r="H337" s="48" t="s">
        <v>26</v>
      </c>
      <c r="I337" s="48">
        <v>36</v>
      </c>
      <c r="J337" s="58">
        <v>103252.52</v>
      </c>
      <c r="K337" s="84">
        <v>42810</v>
      </c>
      <c r="L337" s="58">
        <v>103252.52</v>
      </c>
      <c r="M337" s="99" t="s">
        <v>829</v>
      </c>
      <c r="N337" s="85">
        <v>42907</v>
      </c>
    </row>
    <row r="338" spans="1:14" x14ac:dyDescent="0.2">
      <c r="A338" s="55">
        <v>2016</v>
      </c>
      <c r="B338" s="93" t="s">
        <v>796</v>
      </c>
      <c r="C338" s="48" t="s">
        <v>457</v>
      </c>
      <c r="D338" s="48" t="s">
        <v>201</v>
      </c>
      <c r="E338" s="57">
        <v>42695</v>
      </c>
      <c r="F338" s="48" t="s">
        <v>185</v>
      </c>
      <c r="G338" s="47" t="s">
        <v>458</v>
      </c>
      <c r="H338" s="48" t="s">
        <v>32</v>
      </c>
      <c r="I338" s="48">
        <v>44</v>
      </c>
      <c r="J338" s="58">
        <v>423833.37</v>
      </c>
      <c r="K338" s="84">
        <v>42810</v>
      </c>
      <c r="L338" s="58">
        <v>423833.37</v>
      </c>
      <c r="M338" s="99" t="s">
        <v>829</v>
      </c>
      <c r="N338" s="85">
        <v>42825</v>
      </c>
    </row>
    <row r="339" spans="1:14" x14ac:dyDescent="0.2">
      <c r="A339" s="55">
        <v>2016</v>
      </c>
      <c r="B339" s="93" t="s">
        <v>808</v>
      </c>
      <c r="C339" s="48" t="s">
        <v>459</v>
      </c>
      <c r="D339" s="48" t="s">
        <v>201</v>
      </c>
      <c r="E339" s="57">
        <v>42718</v>
      </c>
      <c r="F339" s="48" t="s">
        <v>185</v>
      </c>
      <c r="G339" s="47" t="s">
        <v>137</v>
      </c>
      <c r="H339" s="48" t="s">
        <v>32</v>
      </c>
      <c r="I339" s="48">
        <v>55</v>
      </c>
      <c r="J339" s="58">
        <v>376267.67</v>
      </c>
      <c r="K339" s="84">
        <v>42817</v>
      </c>
      <c r="L339" s="58">
        <v>376267.67</v>
      </c>
      <c r="M339" s="99" t="s">
        <v>829</v>
      </c>
      <c r="N339" s="85">
        <v>42825</v>
      </c>
    </row>
    <row r="340" spans="1:14" x14ac:dyDescent="0.2">
      <c r="A340" s="55">
        <v>2016</v>
      </c>
      <c r="B340" s="93" t="s">
        <v>808</v>
      </c>
      <c r="C340" s="48" t="s">
        <v>460</v>
      </c>
      <c r="D340" s="48" t="s">
        <v>201</v>
      </c>
      <c r="E340" s="57">
        <v>42725</v>
      </c>
      <c r="F340" s="48" t="s">
        <v>185</v>
      </c>
      <c r="G340" s="47" t="s">
        <v>461</v>
      </c>
      <c r="H340" s="48" t="s">
        <v>32</v>
      </c>
      <c r="I340" s="48">
        <v>58</v>
      </c>
      <c r="J340" s="58">
        <v>28195.62</v>
      </c>
      <c r="K340" s="84">
        <v>42817</v>
      </c>
      <c r="L340" s="58">
        <v>28195.62</v>
      </c>
      <c r="M340" s="99" t="s">
        <v>829</v>
      </c>
      <c r="N340" s="85">
        <v>42825</v>
      </c>
    </row>
    <row r="341" spans="1:14" x14ac:dyDescent="0.2">
      <c r="A341" s="55">
        <v>2016</v>
      </c>
      <c r="B341" s="93" t="s">
        <v>809</v>
      </c>
      <c r="C341" s="48" t="s">
        <v>462</v>
      </c>
      <c r="D341" s="48" t="s">
        <v>201</v>
      </c>
      <c r="E341" s="57">
        <v>42704</v>
      </c>
      <c r="F341" s="48" t="s">
        <v>185</v>
      </c>
      <c r="G341" s="47" t="s">
        <v>463</v>
      </c>
      <c r="H341" s="48" t="s">
        <v>26</v>
      </c>
      <c r="I341" s="48">
        <v>60</v>
      </c>
      <c r="J341" s="58">
        <v>267682.64</v>
      </c>
      <c r="K341" s="84">
        <v>42821</v>
      </c>
      <c r="L341" s="58">
        <v>267682.64</v>
      </c>
      <c r="M341" s="99" t="s">
        <v>829</v>
      </c>
      <c r="N341" s="85">
        <v>42853</v>
      </c>
    </row>
    <row r="342" spans="1:14" x14ac:dyDescent="0.2">
      <c r="A342" s="55">
        <v>2016</v>
      </c>
      <c r="B342" s="93" t="s">
        <v>812</v>
      </c>
      <c r="C342" s="48" t="s">
        <v>464</v>
      </c>
      <c r="D342" s="48" t="s">
        <v>201</v>
      </c>
      <c r="E342" s="57">
        <v>42530</v>
      </c>
      <c r="F342" s="48" t="s">
        <v>185</v>
      </c>
      <c r="G342" s="47" t="s">
        <v>465</v>
      </c>
      <c r="H342" s="48" t="s">
        <v>26</v>
      </c>
      <c r="I342" s="48">
        <v>67</v>
      </c>
      <c r="J342" s="58">
        <v>95253.04</v>
      </c>
      <c r="K342" s="84">
        <v>42852</v>
      </c>
      <c r="L342" s="58">
        <v>95253.04</v>
      </c>
      <c r="M342" s="99" t="s">
        <v>829</v>
      </c>
      <c r="N342" s="85">
        <v>42867</v>
      </c>
    </row>
    <row r="343" spans="1:14" x14ac:dyDescent="0.2">
      <c r="A343" s="55">
        <v>2016</v>
      </c>
      <c r="B343" s="93" t="s">
        <v>807</v>
      </c>
      <c r="C343" s="48" t="s">
        <v>466</v>
      </c>
      <c r="D343" s="48" t="s">
        <v>201</v>
      </c>
      <c r="E343" s="57">
        <v>42642</v>
      </c>
      <c r="F343" s="48" t="s">
        <v>185</v>
      </c>
      <c r="G343" s="47" t="s">
        <v>465</v>
      </c>
      <c r="H343" s="48" t="s">
        <v>26</v>
      </c>
      <c r="I343" s="48">
        <v>53</v>
      </c>
      <c r="J343" s="58">
        <v>236215.22</v>
      </c>
      <c r="K343" s="84">
        <v>42879</v>
      </c>
      <c r="L343" s="58">
        <v>236215.22</v>
      </c>
      <c r="M343" s="99" t="s">
        <v>829</v>
      </c>
      <c r="N343" s="85">
        <v>42884</v>
      </c>
    </row>
    <row r="344" spans="1:14" x14ac:dyDescent="0.2">
      <c r="A344" s="55">
        <v>2016</v>
      </c>
      <c r="B344" s="93" t="s">
        <v>800</v>
      </c>
      <c r="C344" s="48" t="s">
        <v>467</v>
      </c>
      <c r="D344" s="48" t="s">
        <v>201</v>
      </c>
      <c r="E344" s="57">
        <v>42734</v>
      </c>
      <c r="F344" s="48" t="s">
        <v>185</v>
      </c>
      <c r="G344" s="47" t="s">
        <v>468</v>
      </c>
      <c r="H344" s="48" t="s">
        <v>26</v>
      </c>
      <c r="I344" s="48">
        <v>49</v>
      </c>
      <c r="J344" s="58">
        <v>759496.85</v>
      </c>
      <c r="K344" s="84">
        <v>42860</v>
      </c>
      <c r="L344" s="58">
        <v>759496.85</v>
      </c>
      <c r="M344" s="99" t="s">
        <v>829</v>
      </c>
      <c r="N344" s="85">
        <v>42870</v>
      </c>
    </row>
    <row r="345" spans="1:14" x14ac:dyDescent="0.2">
      <c r="A345" s="55">
        <v>2016</v>
      </c>
      <c r="B345" s="93" t="s">
        <v>808</v>
      </c>
      <c r="C345" s="48" t="s">
        <v>469</v>
      </c>
      <c r="D345" s="48" t="s">
        <v>201</v>
      </c>
      <c r="E345" s="57">
        <v>42635</v>
      </c>
      <c r="F345" s="48" t="s">
        <v>185</v>
      </c>
      <c r="G345" s="47" t="s">
        <v>470</v>
      </c>
      <c r="H345" s="48" t="s">
        <v>32</v>
      </c>
      <c r="I345" s="48">
        <v>58</v>
      </c>
      <c r="J345" s="58">
        <v>30725.11</v>
      </c>
      <c r="K345" s="84">
        <v>42879</v>
      </c>
      <c r="L345" s="58">
        <v>30725.11</v>
      </c>
      <c r="M345" s="99" t="s">
        <v>829</v>
      </c>
      <c r="N345" s="85">
        <v>42887</v>
      </c>
    </row>
    <row r="346" spans="1:14" x14ac:dyDescent="0.2">
      <c r="A346" s="55">
        <v>2016</v>
      </c>
      <c r="B346" s="93" t="s">
        <v>818</v>
      </c>
      <c r="C346" s="48" t="s">
        <v>471</v>
      </c>
      <c r="D346" s="48" t="s">
        <v>201</v>
      </c>
      <c r="E346" s="57">
        <v>42471</v>
      </c>
      <c r="F346" s="48" t="s">
        <v>185</v>
      </c>
      <c r="G346" s="47" t="s">
        <v>472</v>
      </c>
      <c r="H346" s="48" t="s">
        <v>26</v>
      </c>
      <c r="I346" s="48">
        <v>69</v>
      </c>
      <c r="J346" s="58">
        <v>299253.17</v>
      </c>
      <c r="K346" s="84">
        <v>42913</v>
      </c>
      <c r="L346" s="58">
        <v>299253.17</v>
      </c>
      <c r="M346" s="99" t="s">
        <v>829</v>
      </c>
      <c r="N346" s="85">
        <v>42916</v>
      </c>
    </row>
    <row r="347" spans="1:14" x14ac:dyDescent="0.2">
      <c r="A347" s="55">
        <v>2016</v>
      </c>
      <c r="B347" s="93" t="s">
        <v>808</v>
      </c>
      <c r="C347" s="48" t="s">
        <v>473</v>
      </c>
      <c r="D347" s="48" t="s">
        <v>201</v>
      </c>
      <c r="E347" s="57">
        <v>42591</v>
      </c>
      <c r="F347" s="48" t="s">
        <v>185</v>
      </c>
      <c r="G347" s="47" t="s">
        <v>50</v>
      </c>
      <c r="H347" s="48" t="s">
        <v>32</v>
      </c>
      <c r="I347" s="48">
        <v>60</v>
      </c>
      <c r="J347" s="58">
        <v>36609.120000000003</v>
      </c>
      <c r="K347" s="84">
        <v>42913</v>
      </c>
      <c r="L347" s="58">
        <v>36609.120000000003</v>
      </c>
      <c r="M347" s="99" t="s">
        <v>829</v>
      </c>
      <c r="N347" s="85">
        <v>42920</v>
      </c>
    </row>
    <row r="348" spans="1:14" x14ac:dyDescent="0.2">
      <c r="A348" s="55">
        <v>2016</v>
      </c>
      <c r="B348" s="93" t="s">
        <v>808</v>
      </c>
      <c r="C348" s="48" t="s">
        <v>474</v>
      </c>
      <c r="D348" s="48" t="s">
        <v>201</v>
      </c>
      <c r="E348" s="57">
        <v>42655</v>
      </c>
      <c r="F348" s="48" t="s">
        <v>185</v>
      </c>
      <c r="G348" s="47" t="s">
        <v>475</v>
      </c>
      <c r="H348" s="48" t="s">
        <v>32</v>
      </c>
      <c r="I348" s="48">
        <v>38</v>
      </c>
      <c r="J348" s="58">
        <v>413859.41</v>
      </c>
      <c r="K348" s="84">
        <v>42913</v>
      </c>
      <c r="L348" s="58">
        <v>413859.41</v>
      </c>
      <c r="M348" s="99" t="s">
        <v>829</v>
      </c>
      <c r="N348" s="85">
        <v>42922</v>
      </c>
    </row>
    <row r="349" spans="1:14" x14ac:dyDescent="0.2">
      <c r="A349" s="55">
        <v>2016</v>
      </c>
      <c r="B349" s="93" t="s">
        <v>807</v>
      </c>
      <c r="C349" s="48" t="s">
        <v>476</v>
      </c>
      <c r="D349" s="48" t="s">
        <v>201</v>
      </c>
      <c r="E349" s="57">
        <v>42684</v>
      </c>
      <c r="F349" s="48" t="s">
        <v>185</v>
      </c>
      <c r="G349" s="47" t="s">
        <v>477</v>
      </c>
      <c r="H349" s="48" t="s">
        <v>26</v>
      </c>
      <c r="I349" s="48">
        <v>63</v>
      </c>
      <c r="J349" s="58">
        <v>245633.3</v>
      </c>
      <c r="K349" s="84">
        <v>42913</v>
      </c>
      <c r="L349" s="58">
        <v>245638.3</v>
      </c>
      <c r="M349" s="99" t="s">
        <v>829</v>
      </c>
      <c r="N349" s="85">
        <v>42916</v>
      </c>
    </row>
    <row r="350" spans="1:14" x14ac:dyDescent="0.2">
      <c r="A350" s="55">
        <v>2016</v>
      </c>
      <c r="B350" s="93" t="s">
        <v>823</v>
      </c>
      <c r="C350" s="48" t="s">
        <v>478</v>
      </c>
      <c r="D350" s="48" t="s">
        <v>201</v>
      </c>
      <c r="E350" s="57">
        <v>42500</v>
      </c>
      <c r="F350" s="48" t="s">
        <v>185</v>
      </c>
      <c r="G350" s="47" t="s">
        <v>479</v>
      </c>
      <c r="H350" s="48" t="s">
        <v>32</v>
      </c>
      <c r="I350" s="48">
        <v>46</v>
      </c>
      <c r="J350" s="58">
        <v>172996.79</v>
      </c>
      <c r="K350" s="84">
        <v>42913</v>
      </c>
      <c r="L350" s="58">
        <v>172996.79</v>
      </c>
      <c r="M350" s="99" t="s">
        <v>829</v>
      </c>
      <c r="N350" s="85">
        <v>42921</v>
      </c>
    </row>
    <row r="351" spans="1:14" x14ac:dyDescent="0.2">
      <c r="A351" s="55">
        <v>2016</v>
      </c>
      <c r="B351" s="93" t="s">
        <v>825</v>
      </c>
      <c r="C351" s="48" t="s">
        <v>480</v>
      </c>
      <c r="D351" s="48" t="s">
        <v>201</v>
      </c>
      <c r="E351" s="57">
        <v>42720</v>
      </c>
      <c r="F351" s="48" t="s">
        <v>185</v>
      </c>
      <c r="G351" s="47" t="s">
        <v>309</v>
      </c>
      <c r="H351" s="48" t="s">
        <v>26</v>
      </c>
      <c r="I351" s="48">
        <v>55</v>
      </c>
      <c r="J351" s="58">
        <v>1169866.3899999999</v>
      </c>
      <c r="K351" s="84">
        <v>42913</v>
      </c>
      <c r="L351" s="58">
        <v>1169866.3899999999</v>
      </c>
      <c r="M351" s="99" t="s">
        <v>829</v>
      </c>
      <c r="N351" s="85">
        <v>42921</v>
      </c>
    </row>
    <row r="352" spans="1:14" x14ac:dyDescent="0.2">
      <c r="A352" s="55">
        <v>2016</v>
      </c>
      <c r="B352" s="93" t="s">
        <v>825</v>
      </c>
      <c r="C352" s="48" t="s">
        <v>481</v>
      </c>
      <c r="D352" s="48" t="s">
        <v>201</v>
      </c>
      <c r="E352" s="57">
        <v>42692</v>
      </c>
      <c r="F352" s="48" t="s">
        <v>185</v>
      </c>
      <c r="G352" s="47" t="s">
        <v>50</v>
      </c>
      <c r="H352" s="48" t="s">
        <v>26</v>
      </c>
      <c r="I352" s="48">
        <v>52</v>
      </c>
      <c r="J352" s="58">
        <v>424584.29</v>
      </c>
      <c r="K352" s="84">
        <v>42913</v>
      </c>
      <c r="L352" s="58">
        <v>424584.29</v>
      </c>
      <c r="M352" s="99" t="s">
        <v>829</v>
      </c>
      <c r="N352" s="85">
        <v>42920</v>
      </c>
    </row>
    <row r="353" spans="1:14" x14ac:dyDescent="0.2">
      <c r="A353" s="55">
        <v>2016</v>
      </c>
      <c r="B353" s="93" t="s">
        <v>806</v>
      </c>
      <c r="C353" s="48" t="s">
        <v>482</v>
      </c>
      <c r="D353" s="48" t="s">
        <v>201</v>
      </c>
      <c r="E353" s="57">
        <v>42572</v>
      </c>
      <c r="F353" s="48" t="s">
        <v>185</v>
      </c>
      <c r="G353" s="47" t="s">
        <v>483</v>
      </c>
      <c r="H353" s="48" t="s">
        <v>32</v>
      </c>
      <c r="I353" s="48">
        <v>55</v>
      </c>
      <c r="J353" s="58">
        <v>322954.21000000002</v>
      </c>
      <c r="K353" s="84">
        <v>42913</v>
      </c>
      <c r="L353" s="58">
        <v>322954.21000000002</v>
      </c>
      <c r="M353" s="99" t="s">
        <v>829</v>
      </c>
      <c r="N353" s="85">
        <v>42920</v>
      </c>
    </row>
    <row r="354" spans="1:14" x14ac:dyDescent="0.2">
      <c r="A354" s="55">
        <v>2016</v>
      </c>
      <c r="B354" s="93" t="s">
        <v>808</v>
      </c>
      <c r="C354" s="48" t="s">
        <v>484</v>
      </c>
      <c r="D354" s="48" t="s">
        <v>201</v>
      </c>
      <c r="E354" s="57">
        <v>42732</v>
      </c>
      <c r="F354" s="48" t="s">
        <v>185</v>
      </c>
      <c r="G354" s="47" t="s">
        <v>485</v>
      </c>
      <c r="H354" s="48" t="s">
        <v>26</v>
      </c>
      <c r="I354" s="48">
        <v>47</v>
      </c>
      <c r="J354" s="58">
        <v>11683.27</v>
      </c>
      <c r="K354" s="84">
        <v>42913</v>
      </c>
      <c r="L354" s="58">
        <v>11683.27</v>
      </c>
      <c r="M354" s="99" t="s">
        <v>829</v>
      </c>
      <c r="N354" s="85">
        <v>42921</v>
      </c>
    </row>
    <row r="355" spans="1:14" x14ac:dyDescent="0.2">
      <c r="A355" s="55">
        <v>2016</v>
      </c>
      <c r="B355" s="93" t="s">
        <v>823</v>
      </c>
      <c r="C355" s="48" t="s">
        <v>486</v>
      </c>
      <c r="D355" s="48" t="s">
        <v>201</v>
      </c>
      <c r="E355" s="57">
        <v>42571</v>
      </c>
      <c r="F355" s="48" t="s">
        <v>185</v>
      </c>
      <c r="G355" s="47" t="s">
        <v>487</v>
      </c>
      <c r="H355" s="48" t="s">
        <v>26</v>
      </c>
      <c r="I355" s="48">
        <v>52</v>
      </c>
      <c r="J355" s="58">
        <v>380039.89</v>
      </c>
      <c r="K355" s="84">
        <v>42956</v>
      </c>
      <c r="L355" s="58">
        <v>380039.89</v>
      </c>
      <c r="M355" s="99" t="s">
        <v>829</v>
      </c>
      <c r="N355" s="85">
        <v>42964</v>
      </c>
    </row>
    <row r="356" spans="1:14" x14ac:dyDescent="0.2">
      <c r="A356" s="55">
        <v>2016</v>
      </c>
      <c r="B356" s="93" t="s">
        <v>798</v>
      </c>
      <c r="C356" s="48" t="s">
        <v>488</v>
      </c>
      <c r="D356" s="48" t="s">
        <v>201</v>
      </c>
      <c r="E356" s="57">
        <v>42580</v>
      </c>
      <c r="F356" s="48" t="s">
        <v>185</v>
      </c>
      <c r="G356" s="47" t="s">
        <v>489</v>
      </c>
      <c r="H356" s="48" t="s">
        <v>26</v>
      </c>
      <c r="I356" s="48">
        <v>49</v>
      </c>
      <c r="J356" s="58">
        <v>937403.86</v>
      </c>
      <c r="K356" s="84">
        <v>42986</v>
      </c>
      <c r="L356" s="58">
        <v>937403.86</v>
      </c>
      <c r="M356" s="99" t="s">
        <v>829</v>
      </c>
      <c r="N356" s="85">
        <v>43005</v>
      </c>
    </row>
    <row r="357" spans="1:14" x14ac:dyDescent="0.2">
      <c r="A357" s="55">
        <v>2016</v>
      </c>
      <c r="B357" s="93" t="s">
        <v>808</v>
      </c>
      <c r="C357" s="48" t="s">
        <v>490</v>
      </c>
      <c r="D357" s="48" t="s">
        <v>201</v>
      </c>
      <c r="E357" s="57">
        <v>42555</v>
      </c>
      <c r="F357" s="48" t="s">
        <v>185</v>
      </c>
      <c r="G357" s="47" t="s">
        <v>491</v>
      </c>
      <c r="H357" s="48" t="s">
        <v>26</v>
      </c>
      <c r="I357" s="48">
        <v>59</v>
      </c>
      <c r="J357" s="58">
        <v>252291.08</v>
      </c>
      <c r="K357" s="84">
        <v>43039</v>
      </c>
      <c r="L357" s="58">
        <v>252291.08</v>
      </c>
      <c r="M357" s="99" t="s">
        <v>829</v>
      </c>
      <c r="N357" s="85">
        <v>43049</v>
      </c>
    </row>
    <row r="358" spans="1:14" x14ac:dyDescent="0.2">
      <c r="A358" s="55">
        <v>2016</v>
      </c>
      <c r="B358" s="93" t="s">
        <v>806</v>
      </c>
      <c r="C358" s="48" t="s">
        <v>492</v>
      </c>
      <c r="D358" s="48" t="s">
        <v>201</v>
      </c>
      <c r="E358" s="57">
        <v>42485</v>
      </c>
      <c r="F358" s="48" t="s">
        <v>185</v>
      </c>
      <c r="G358" s="47" t="s">
        <v>493</v>
      </c>
      <c r="H358" s="48" t="s">
        <v>26</v>
      </c>
      <c r="I358" s="48">
        <v>62</v>
      </c>
      <c r="J358" s="74">
        <v>1226289.6399999999</v>
      </c>
      <c r="K358" s="84">
        <v>43032</v>
      </c>
      <c r="L358" s="58">
        <v>1226289.6399999999</v>
      </c>
      <c r="M358" s="99" t="s">
        <v>829</v>
      </c>
      <c r="N358" s="85">
        <v>43252</v>
      </c>
    </row>
    <row r="359" spans="1:14" x14ac:dyDescent="0.2">
      <c r="A359" s="55">
        <v>2016</v>
      </c>
      <c r="B359" s="93" t="s">
        <v>795</v>
      </c>
      <c r="C359" s="48" t="s">
        <v>494</v>
      </c>
      <c r="D359" s="48" t="s">
        <v>201</v>
      </c>
      <c r="E359" s="57">
        <v>42666</v>
      </c>
      <c r="F359" s="48" t="s">
        <v>185</v>
      </c>
      <c r="G359" s="47" t="s">
        <v>140</v>
      </c>
      <c r="H359" s="48" t="s">
        <v>26</v>
      </c>
      <c r="I359" s="48">
        <v>66</v>
      </c>
      <c r="J359" s="74">
        <v>673197.31</v>
      </c>
      <c r="K359" s="84">
        <v>43146</v>
      </c>
      <c r="L359" s="58">
        <v>673197.31</v>
      </c>
      <c r="M359" s="99" t="s">
        <v>829</v>
      </c>
      <c r="N359" s="85">
        <v>43252</v>
      </c>
    </row>
    <row r="360" spans="1:14" x14ac:dyDescent="0.2">
      <c r="A360" s="55">
        <v>2016</v>
      </c>
      <c r="B360" s="93" t="s">
        <v>808</v>
      </c>
      <c r="C360" s="48"/>
      <c r="D360" s="48" t="s">
        <v>201</v>
      </c>
      <c r="E360" s="57">
        <v>42694</v>
      </c>
      <c r="F360" s="48" t="s">
        <v>185</v>
      </c>
      <c r="G360" s="47" t="s">
        <v>495</v>
      </c>
      <c r="H360" s="48" t="s">
        <v>26</v>
      </c>
      <c r="I360" s="48">
        <v>59</v>
      </c>
      <c r="J360" s="58">
        <v>292614.05</v>
      </c>
      <c r="K360" s="84">
        <v>43209</v>
      </c>
      <c r="L360" s="58">
        <v>292614.05</v>
      </c>
      <c r="M360" s="99" t="s">
        <v>829</v>
      </c>
      <c r="N360" s="85">
        <v>43348</v>
      </c>
    </row>
    <row r="361" spans="1:14" x14ac:dyDescent="0.2">
      <c r="A361" s="55">
        <v>2016</v>
      </c>
      <c r="B361" s="93" t="s">
        <v>808</v>
      </c>
      <c r="C361" s="48" t="s">
        <v>496</v>
      </c>
      <c r="D361" s="48" t="s">
        <v>201</v>
      </c>
      <c r="E361" s="57">
        <v>42576</v>
      </c>
      <c r="F361" s="48" t="s">
        <v>185</v>
      </c>
      <c r="G361" s="47" t="s">
        <v>497</v>
      </c>
      <c r="H361" s="48" t="s">
        <v>26</v>
      </c>
      <c r="I361" s="48">
        <v>56</v>
      </c>
      <c r="J361" s="58">
        <v>456215.89</v>
      </c>
      <c r="K361" s="84">
        <v>43292</v>
      </c>
      <c r="L361" s="58">
        <v>456215.89</v>
      </c>
      <c r="M361" s="99" t="s">
        <v>829</v>
      </c>
      <c r="N361" s="85">
        <v>43306</v>
      </c>
    </row>
    <row r="362" spans="1:14" ht="15" customHeight="1" x14ac:dyDescent="0.2">
      <c r="A362" s="55">
        <v>2017</v>
      </c>
      <c r="B362" s="93" t="s">
        <v>818</v>
      </c>
      <c r="C362" s="48" t="s">
        <v>498</v>
      </c>
      <c r="D362" s="48" t="s">
        <v>499</v>
      </c>
      <c r="E362" s="57">
        <v>42777</v>
      </c>
      <c r="F362" s="48" t="s">
        <v>185</v>
      </c>
      <c r="G362" s="47" t="s">
        <v>500</v>
      </c>
      <c r="H362" s="48" t="s">
        <v>32</v>
      </c>
      <c r="I362" s="48">
        <v>58</v>
      </c>
      <c r="J362" s="58">
        <v>268211.58</v>
      </c>
      <c r="K362" s="84">
        <v>42846</v>
      </c>
      <c r="L362" s="58">
        <v>268211.58</v>
      </c>
      <c r="M362" s="99" t="s">
        <v>829</v>
      </c>
      <c r="N362" s="85">
        <v>42853</v>
      </c>
    </row>
    <row r="363" spans="1:14" ht="15" customHeight="1" x14ac:dyDescent="0.2">
      <c r="A363" s="55">
        <v>2017</v>
      </c>
      <c r="B363" s="93" t="s">
        <v>807</v>
      </c>
      <c r="C363" s="48" t="s">
        <v>501</v>
      </c>
      <c r="D363" s="48" t="s">
        <v>499</v>
      </c>
      <c r="E363" s="57">
        <v>42792</v>
      </c>
      <c r="F363" s="48" t="s">
        <v>185</v>
      </c>
      <c r="G363" s="47" t="s">
        <v>465</v>
      </c>
      <c r="H363" s="48" t="s">
        <v>26</v>
      </c>
      <c r="I363" s="48">
        <v>69</v>
      </c>
      <c r="J363" s="58">
        <v>5398.65</v>
      </c>
      <c r="K363" s="84">
        <v>42852</v>
      </c>
      <c r="L363" s="58">
        <v>5398.65</v>
      </c>
      <c r="M363" s="99" t="s">
        <v>829</v>
      </c>
      <c r="N363" s="85">
        <v>42867</v>
      </c>
    </row>
    <row r="364" spans="1:14" ht="15" customHeight="1" x14ac:dyDescent="0.2">
      <c r="A364" s="55">
        <v>2017</v>
      </c>
      <c r="B364" s="93" t="s">
        <v>801</v>
      </c>
      <c r="C364" s="48" t="s">
        <v>502</v>
      </c>
      <c r="D364" s="48" t="s">
        <v>499</v>
      </c>
      <c r="E364" s="57">
        <v>42757</v>
      </c>
      <c r="F364" s="48" t="s">
        <v>185</v>
      </c>
      <c r="G364" s="47" t="s">
        <v>503</v>
      </c>
      <c r="H364" s="48" t="s">
        <v>32</v>
      </c>
      <c r="I364" s="48">
        <v>60</v>
      </c>
      <c r="J364" s="58">
        <v>530264.01</v>
      </c>
      <c r="K364" s="84">
        <v>42879</v>
      </c>
      <c r="L364" s="58">
        <v>530264.01</v>
      </c>
      <c r="M364" s="99" t="s">
        <v>829</v>
      </c>
      <c r="N364" s="85">
        <v>42887</v>
      </c>
    </row>
    <row r="365" spans="1:14" ht="15" customHeight="1" x14ac:dyDescent="0.2">
      <c r="A365" s="55">
        <v>2017</v>
      </c>
      <c r="B365" s="93" t="s">
        <v>806</v>
      </c>
      <c r="C365" s="48" t="s">
        <v>504</v>
      </c>
      <c r="D365" s="48" t="s">
        <v>499</v>
      </c>
      <c r="E365" s="57">
        <v>42739</v>
      </c>
      <c r="F365" s="48" t="s">
        <v>185</v>
      </c>
      <c r="G365" s="47" t="s">
        <v>465</v>
      </c>
      <c r="H365" s="48" t="s">
        <v>26</v>
      </c>
      <c r="I365" s="48">
        <v>48</v>
      </c>
      <c r="J365" s="58">
        <v>404303.35</v>
      </c>
      <c r="K365" s="84">
        <v>42860</v>
      </c>
      <c r="L365" s="58">
        <v>404303.35</v>
      </c>
      <c r="M365" s="99" t="s">
        <v>829</v>
      </c>
      <c r="N365" s="85">
        <v>42870</v>
      </c>
    </row>
    <row r="366" spans="1:14" ht="15" customHeight="1" x14ac:dyDescent="0.2">
      <c r="A366" s="55">
        <v>2017</v>
      </c>
      <c r="B366" s="93" t="s">
        <v>808</v>
      </c>
      <c r="C366" s="48" t="s">
        <v>505</v>
      </c>
      <c r="D366" s="48" t="s">
        <v>499</v>
      </c>
      <c r="E366" s="57">
        <v>42790</v>
      </c>
      <c r="F366" s="48" t="s">
        <v>185</v>
      </c>
      <c r="G366" s="47" t="s">
        <v>506</v>
      </c>
      <c r="H366" s="48" t="s">
        <v>32</v>
      </c>
      <c r="I366" s="48">
        <v>54</v>
      </c>
      <c r="J366" s="58">
        <v>408884.73</v>
      </c>
      <c r="K366" s="84">
        <v>42860</v>
      </c>
      <c r="L366" s="58">
        <v>408884.73</v>
      </c>
      <c r="M366" s="99" t="s">
        <v>829</v>
      </c>
      <c r="N366" s="85">
        <v>42870</v>
      </c>
    </row>
    <row r="367" spans="1:14" ht="15" customHeight="1" x14ac:dyDescent="0.2">
      <c r="A367" s="55">
        <v>2017</v>
      </c>
      <c r="B367" s="93" t="s">
        <v>807</v>
      </c>
      <c r="C367" s="48" t="s">
        <v>507</v>
      </c>
      <c r="D367" s="48" t="s">
        <v>499</v>
      </c>
      <c r="E367" s="57">
        <v>42765</v>
      </c>
      <c r="F367" s="48" t="s">
        <v>185</v>
      </c>
      <c r="G367" s="47" t="s">
        <v>508</v>
      </c>
      <c r="H367" s="48" t="s">
        <v>26</v>
      </c>
      <c r="I367" s="48">
        <v>58</v>
      </c>
      <c r="J367" s="58">
        <v>556118.79</v>
      </c>
      <c r="K367" s="84">
        <v>42860</v>
      </c>
      <c r="L367" s="58">
        <v>556118.79</v>
      </c>
      <c r="M367" s="99" t="s">
        <v>829</v>
      </c>
      <c r="N367" s="85">
        <v>42870</v>
      </c>
    </row>
    <row r="368" spans="1:14" ht="15" customHeight="1" x14ac:dyDescent="0.2">
      <c r="A368" s="55">
        <v>2017</v>
      </c>
      <c r="B368" s="93" t="s">
        <v>819</v>
      </c>
      <c r="C368" s="48" t="s">
        <v>509</v>
      </c>
      <c r="D368" s="48" t="s">
        <v>499</v>
      </c>
      <c r="E368" s="57">
        <v>42761</v>
      </c>
      <c r="F368" s="48" t="s">
        <v>185</v>
      </c>
      <c r="G368" s="47" t="s">
        <v>196</v>
      </c>
      <c r="H368" s="48" t="s">
        <v>26</v>
      </c>
      <c r="I368" s="48">
        <v>73</v>
      </c>
      <c r="J368" s="58">
        <v>555625.74</v>
      </c>
      <c r="K368" s="84">
        <v>42879</v>
      </c>
      <c r="L368" s="58">
        <v>555625.74</v>
      </c>
      <c r="M368" s="99" t="s">
        <v>829</v>
      </c>
      <c r="N368" s="85">
        <v>42887</v>
      </c>
    </row>
    <row r="369" spans="1:14" ht="15" customHeight="1" x14ac:dyDescent="0.2">
      <c r="A369" s="55">
        <v>2017</v>
      </c>
      <c r="B369" s="93" t="s">
        <v>808</v>
      </c>
      <c r="C369" s="48" t="s">
        <v>510</v>
      </c>
      <c r="D369" s="48" t="s">
        <v>499</v>
      </c>
      <c r="E369" s="57">
        <v>42772</v>
      </c>
      <c r="F369" s="48" t="s">
        <v>185</v>
      </c>
      <c r="G369" s="47" t="s">
        <v>75</v>
      </c>
      <c r="H369" s="48" t="s">
        <v>26</v>
      </c>
      <c r="I369" s="48">
        <v>53</v>
      </c>
      <c r="J369" s="58">
        <v>1199497.51</v>
      </c>
      <c r="K369" s="84">
        <v>42879</v>
      </c>
      <c r="L369" s="58">
        <v>1199497.51</v>
      </c>
      <c r="M369" s="99" t="s">
        <v>829</v>
      </c>
      <c r="N369" s="85">
        <v>42891</v>
      </c>
    </row>
    <row r="370" spans="1:14" ht="15" customHeight="1" x14ac:dyDescent="0.2">
      <c r="A370" s="55">
        <v>2017</v>
      </c>
      <c r="B370" s="93" t="s">
        <v>819</v>
      </c>
      <c r="C370" s="48" t="s">
        <v>511</v>
      </c>
      <c r="D370" s="48" t="s">
        <v>499</v>
      </c>
      <c r="E370" s="57">
        <v>42777</v>
      </c>
      <c r="F370" s="48" t="s">
        <v>185</v>
      </c>
      <c r="G370" s="47" t="s">
        <v>512</v>
      </c>
      <c r="H370" s="48" t="s">
        <v>32</v>
      </c>
      <c r="I370" s="48">
        <v>71</v>
      </c>
      <c r="J370" s="58">
        <v>172363.67</v>
      </c>
      <c r="K370" s="84">
        <v>42879</v>
      </c>
      <c r="L370" s="58">
        <v>172363.67</v>
      </c>
      <c r="M370" s="99" t="s">
        <v>829</v>
      </c>
      <c r="N370" s="85">
        <v>42887</v>
      </c>
    </row>
    <row r="371" spans="1:14" ht="15" customHeight="1" x14ac:dyDescent="0.2">
      <c r="A371" s="55">
        <v>2017</v>
      </c>
      <c r="B371" s="93" t="s">
        <v>808</v>
      </c>
      <c r="C371" s="48" t="s">
        <v>513</v>
      </c>
      <c r="D371" s="48" t="s">
        <v>499</v>
      </c>
      <c r="E371" s="57">
        <v>42803</v>
      </c>
      <c r="F371" s="48" t="s">
        <v>185</v>
      </c>
      <c r="G371" s="47" t="s">
        <v>514</v>
      </c>
      <c r="H371" s="48" t="s">
        <v>32</v>
      </c>
      <c r="I371" s="48">
        <v>65</v>
      </c>
      <c r="J371" s="58">
        <v>52243.54</v>
      </c>
      <c r="K371" s="84">
        <v>42879</v>
      </c>
      <c r="L371" s="58">
        <v>52243.54</v>
      </c>
      <c r="M371" s="99" t="s">
        <v>829</v>
      </c>
      <c r="N371" s="85">
        <v>42887</v>
      </c>
    </row>
    <row r="372" spans="1:14" ht="15" customHeight="1" x14ac:dyDescent="0.2">
      <c r="A372" s="55">
        <v>2017</v>
      </c>
      <c r="B372" s="93" t="s">
        <v>823</v>
      </c>
      <c r="C372" s="48" t="s">
        <v>515</v>
      </c>
      <c r="D372" s="48" t="s">
        <v>499</v>
      </c>
      <c r="E372" s="57">
        <v>42837</v>
      </c>
      <c r="F372" s="48" t="s">
        <v>185</v>
      </c>
      <c r="G372" s="47" t="s">
        <v>516</v>
      </c>
      <c r="H372" s="48" t="s">
        <v>32</v>
      </c>
      <c r="I372" s="48">
        <v>53</v>
      </c>
      <c r="J372" s="58">
        <v>354596.55</v>
      </c>
      <c r="K372" s="84">
        <v>42879</v>
      </c>
      <c r="L372" s="58">
        <v>354596.55</v>
      </c>
      <c r="M372" s="99" t="s">
        <v>829</v>
      </c>
      <c r="N372" s="85">
        <v>42933</v>
      </c>
    </row>
    <row r="373" spans="1:14" ht="15" customHeight="1" x14ac:dyDescent="0.2">
      <c r="A373" s="55">
        <v>2017</v>
      </c>
      <c r="B373" s="93" t="s">
        <v>808</v>
      </c>
      <c r="C373" s="48" t="s">
        <v>517</v>
      </c>
      <c r="D373" s="48" t="s">
        <v>499</v>
      </c>
      <c r="E373" s="57">
        <v>42813</v>
      </c>
      <c r="F373" s="48" t="s">
        <v>185</v>
      </c>
      <c r="G373" s="47" t="s">
        <v>518</v>
      </c>
      <c r="H373" s="48" t="s">
        <v>26</v>
      </c>
      <c r="I373" s="48">
        <v>58</v>
      </c>
      <c r="J373" s="58">
        <v>206658.89</v>
      </c>
      <c r="K373" s="84">
        <v>42913</v>
      </c>
      <c r="L373" s="58">
        <v>206658.89</v>
      </c>
      <c r="M373" s="99" t="s">
        <v>829</v>
      </c>
      <c r="N373" s="85">
        <v>42916</v>
      </c>
    </row>
    <row r="374" spans="1:14" ht="15" customHeight="1" x14ac:dyDescent="0.2">
      <c r="A374" s="55">
        <v>2017</v>
      </c>
      <c r="B374" s="93" t="s">
        <v>808</v>
      </c>
      <c r="C374" s="48" t="s">
        <v>519</v>
      </c>
      <c r="D374" s="48" t="s">
        <v>499</v>
      </c>
      <c r="E374" s="57">
        <v>42833</v>
      </c>
      <c r="F374" s="48" t="s">
        <v>185</v>
      </c>
      <c r="G374" s="47" t="s">
        <v>193</v>
      </c>
      <c r="H374" s="48" t="s">
        <v>26</v>
      </c>
      <c r="I374" s="48">
        <v>61</v>
      </c>
      <c r="J374" s="58">
        <v>54177.11</v>
      </c>
      <c r="K374" s="84">
        <v>42913</v>
      </c>
      <c r="L374" s="58">
        <v>54177.11</v>
      </c>
      <c r="M374" s="99" t="s">
        <v>829</v>
      </c>
      <c r="N374" s="85">
        <v>42916</v>
      </c>
    </row>
    <row r="375" spans="1:14" ht="15" customHeight="1" x14ac:dyDescent="0.2">
      <c r="A375" s="55">
        <v>2017</v>
      </c>
      <c r="B375" s="93" t="s">
        <v>808</v>
      </c>
      <c r="C375" s="48" t="s">
        <v>520</v>
      </c>
      <c r="D375" s="48" t="s">
        <v>499</v>
      </c>
      <c r="E375" s="57">
        <v>42816</v>
      </c>
      <c r="F375" s="48" t="s">
        <v>185</v>
      </c>
      <c r="G375" s="47" t="s">
        <v>521</v>
      </c>
      <c r="H375" s="48" t="s">
        <v>26</v>
      </c>
      <c r="I375" s="48">
        <v>52</v>
      </c>
      <c r="J375" s="58">
        <v>243248.12</v>
      </c>
      <c r="K375" s="84">
        <v>42913</v>
      </c>
      <c r="L375" s="58">
        <v>243248.12</v>
      </c>
      <c r="M375" s="99" t="s">
        <v>829</v>
      </c>
      <c r="N375" s="85">
        <v>42916</v>
      </c>
    </row>
    <row r="376" spans="1:14" ht="15" customHeight="1" x14ac:dyDescent="0.2">
      <c r="A376" s="55">
        <v>2017</v>
      </c>
      <c r="B376" s="93" t="s">
        <v>808</v>
      </c>
      <c r="C376" s="48" t="s">
        <v>522</v>
      </c>
      <c r="D376" s="48" t="s">
        <v>499</v>
      </c>
      <c r="E376" s="57">
        <v>42823</v>
      </c>
      <c r="F376" s="48" t="s">
        <v>185</v>
      </c>
      <c r="G376" s="47" t="s">
        <v>523</v>
      </c>
      <c r="H376" s="48" t="s">
        <v>26</v>
      </c>
      <c r="I376" s="48">
        <v>60</v>
      </c>
      <c r="J376" s="58">
        <v>108437.02</v>
      </c>
      <c r="K376" s="84">
        <v>42913</v>
      </c>
      <c r="L376" s="58">
        <v>108437.02</v>
      </c>
      <c r="M376" s="99" t="s">
        <v>829</v>
      </c>
      <c r="N376" s="85">
        <v>42916</v>
      </c>
    </row>
    <row r="377" spans="1:14" ht="15" customHeight="1" x14ac:dyDescent="0.2">
      <c r="A377" s="55">
        <v>2017</v>
      </c>
      <c r="B377" s="93" t="s">
        <v>823</v>
      </c>
      <c r="C377" s="48" t="s">
        <v>524</v>
      </c>
      <c r="D377" s="48" t="s">
        <v>499</v>
      </c>
      <c r="E377" s="57">
        <v>42881</v>
      </c>
      <c r="F377" s="48" t="s">
        <v>185</v>
      </c>
      <c r="G377" s="47" t="s">
        <v>525</v>
      </c>
      <c r="H377" s="48" t="s">
        <v>32</v>
      </c>
      <c r="I377" s="48">
        <v>53</v>
      </c>
      <c r="J377" s="58">
        <v>480895.94</v>
      </c>
      <c r="K377" s="84">
        <v>42913</v>
      </c>
      <c r="L377" s="58">
        <v>480895.94</v>
      </c>
      <c r="M377" s="99" t="s">
        <v>829</v>
      </c>
      <c r="N377" s="85">
        <v>42916</v>
      </c>
    </row>
    <row r="378" spans="1:14" ht="15" customHeight="1" x14ac:dyDescent="0.2">
      <c r="A378" s="55">
        <v>2017</v>
      </c>
      <c r="B378" s="93" t="s">
        <v>823</v>
      </c>
      <c r="C378" s="48" t="s">
        <v>526</v>
      </c>
      <c r="D378" s="48" t="s">
        <v>499</v>
      </c>
      <c r="E378" s="57">
        <v>42814</v>
      </c>
      <c r="F378" s="48" t="s">
        <v>185</v>
      </c>
      <c r="G378" s="47" t="s">
        <v>527</v>
      </c>
      <c r="H378" s="48" t="s">
        <v>26</v>
      </c>
      <c r="I378" s="48">
        <v>57</v>
      </c>
      <c r="J378" s="58">
        <v>266075.96999999997</v>
      </c>
      <c r="K378" s="84">
        <v>42913</v>
      </c>
      <c r="L378" s="58">
        <v>266075.96999999997</v>
      </c>
      <c r="M378" s="99" t="s">
        <v>829</v>
      </c>
      <c r="N378" s="85">
        <v>42920</v>
      </c>
    </row>
    <row r="379" spans="1:14" ht="15" customHeight="1" x14ac:dyDescent="0.2">
      <c r="A379" s="55">
        <v>2017</v>
      </c>
      <c r="B379" s="93" t="s">
        <v>821</v>
      </c>
      <c r="C379" s="48" t="s">
        <v>528</v>
      </c>
      <c r="D379" s="48" t="s">
        <v>499</v>
      </c>
      <c r="E379" s="57">
        <v>42790</v>
      </c>
      <c r="F379" s="48" t="s">
        <v>185</v>
      </c>
      <c r="G379" s="47" t="s">
        <v>529</v>
      </c>
      <c r="H379" s="48" t="s">
        <v>26</v>
      </c>
      <c r="I379" s="48">
        <v>54</v>
      </c>
      <c r="J379" s="58">
        <v>631249.68000000005</v>
      </c>
      <c r="K379" s="84">
        <v>42930</v>
      </c>
      <c r="L379" s="58">
        <v>631249.68000000005</v>
      </c>
      <c r="M379" s="99" t="s">
        <v>829</v>
      </c>
      <c r="N379" s="85">
        <v>42943</v>
      </c>
    </row>
    <row r="380" spans="1:14" ht="15" customHeight="1" x14ac:dyDescent="0.2">
      <c r="A380" s="55">
        <v>2017</v>
      </c>
      <c r="B380" s="93" t="s">
        <v>808</v>
      </c>
      <c r="C380" s="48" t="s">
        <v>530</v>
      </c>
      <c r="D380" s="48" t="s">
        <v>499</v>
      </c>
      <c r="E380" s="57">
        <v>42867</v>
      </c>
      <c r="F380" s="48" t="s">
        <v>185</v>
      </c>
      <c r="G380" s="47" t="s">
        <v>531</v>
      </c>
      <c r="H380" s="48" t="s">
        <v>32</v>
      </c>
      <c r="I380" s="48">
        <v>64</v>
      </c>
      <c r="J380" s="58">
        <v>345332.1</v>
      </c>
      <c r="K380" s="84">
        <v>42930</v>
      </c>
      <c r="L380" s="58">
        <v>345332.1</v>
      </c>
      <c r="M380" s="99" t="s">
        <v>829</v>
      </c>
      <c r="N380" s="85">
        <v>42943</v>
      </c>
    </row>
    <row r="381" spans="1:14" ht="15" customHeight="1" x14ac:dyDescent="0.2">
      <c r="A381" s="55">
        <v>2017</v>
      </c>
      <c r="B381" s="93" t="s">
        <v>812</v>
      </c>
      <c r="C381" s="48" t="s">
        <v>532</v>
      </c>
      <c r="D381" s="48" t="s">
        <v>499</v>
      </c>
      <c r="E381" s="57">
        <v>42840</v>
      </c>
      <c r="F381" s="48" t="s">
        <v>185</v>
      </c>
      <c r="G381" s="47" t="s">
        <v>533</v>
      </c>
      <c r="H381" s="48" t="s">
        <v>26</v>
      </c>
      <c r="I381" s="48">
        <v>56</v>
      </c>
      <c r="J381" s="58">
        <v>907435.3</v>
      </c>
      <c r="K381" s="84">
        <v>42949</v>
      </c>
      <c r="L381" s="58">
        <v>907435.3</v>
      </c>
      <c r="M381" s="99" t="s">
        <v>829</v>
      </c>
      <c r="N381" s="85">
        <v>42958</v>
      </c>
    </row>
    <row r="382" spans="1:14" ht="15" customHeight="1" x14ac:dyDescent="0.2">
      <c r="A382" s="55">
        <v>2017</v>
      </c>
      <c r="B382" s="93" t="s">
        <v>808</v>
      </c>
      <c r="C382" s="48" t="s">
        <v>534</v>
      </c>
      <c r="D382" s="48" t="s">
        <v>499</v>
      </c>
      <c r="E382" s="57">
        <v>42821</v>
      </c>
      <c r="F382" s="48" t="s">
        <v>185</v>
      </c>
      <c r="G382" s="47" t="s">
        <v>535</v>
      </c>
      <c r="H382" s="48" t="s">
        <v>32</v>
      </c>
      <c r="I382" s="48">
        <v>76</v>
      </c>
      <c r="J382" s="58">
        <v>25408.39</v>
      </c>
      <c r="K382" s="84">
        <v>42930</v>
      </c>
      <c r="L382" s="58">
        <v>25408.39</v>
      </c>
      <c r="M382" s="99" t="s">
        <v>829</v>
      </c>
      <c r="N382" s="85">
        <v>42943</v>
      </c>
    </row>
    <row r="383" spans="1:14" ht="15" customHeight="1" x14ac:dyDescent="0.2">
      <c r="A383" s="55">
        <v>2017</v>
      </c>
      <c r="B383" s="93" t="s">
        <v>806</v>
      </c>
      <c r="C383" s="48" t="s">
        <v>536</v>
      </c>
      <c r="D383" s="48" t="s">
        <v>499</v>
      </c>
      <c r="E383" s="57">
        <v>42864</v>
      </c>
      <c r="F383" s="48" t="s">
        <v>185</v>
      </c>
      <c r="G383" s="47" t="s">
        <v>75</v>
      </c>
      <c r="H383" s="48" t="s">
        <v>26</v>
      </c>
      <c r="I383" s="48">
        <v>61</v>
      </c>
      <c r="J383" s="58">
        <v>1241194.45</v>
      </c>
      <c r="K383" s="84">
        <v>42956</v>
      </c>
      <c r="L383" s="58">
        <v>1241194.45</v>
      </c>
      <c r="M383" s="99" t="s">
        <v>829</v>
      </c>
      <c r="N383" s="85">
        <v>42965</v>
      </c>
    </row>
    <row r="384" spans="1:14" ht="15" customHeight="1" x14ac:dyDescent="0.2">
      <c r="A384" s="55">
        <v>2017</v>
      </c>
      <c r="B384" s="93" t="s">
        <v>821</v>
      </c>
      <c r="C384" s="48" t="s">
        <v>537</v>
      </c>
      <c r="D384" s="48" t="s">
        <v>499</v>
      </c>
      <c r="E384" s="57">
        <v>42853</v>
      </c>
      <c r="F384" s="48" t="s">
        <v>185</v>
      </c>
      <c r="G384" s="47" t="s">
        <v>538</v>
      </c>
      <c r="H384" s="48" t="s">
        <v>26</v>
      </c>
      <c r="I384" s="48">
        <v>56</v>
      </c>
      <c r="J384" s="58">
        <v>257091.76</v>
      </c>
      <c r="K384" s="84">
        <v>42956</v>
      </c>
      <c r="L384" s="58">
        <v>257091.76</v>
      </c>
      <c r="M384" s="99" t="s">
        <v>829</v>
      </c>
      <c r="N384" s="85">
        <v>42964</v>
      </c>
    </row>
    <row r="385" spans="1:14" ht="15" customHeight="1" x14ac:dyDescent="0.2">
      <c r="A385" s="55">
        <v>2017</v>
      </c>
      <c r="B385" s="93" t="s">
        <v>812</v>
      </c>
      <c r="C385" s="48" t="s">
        <v>539</v>
      </c>
      <c r="D385" s="48" t="s">
        <v>499</v>
      </c>
      <c r="E385" s="57">
        <v>42891</v>
      </c>
      <c r="F385" s="48" t="s">
        <v>185</v>
      </c>
      <c r="G385" s="47" t="s">
        <v>540</v>
      </c>
      <c r="H385" s="48" t="s">
        <v>26</v>
      </c>
      <c r="I385" s="48">
        <v>57</v>
      </c>
      <c r="J385" s="58">
        <v>547023.64</v>
      </c>
      <c r="K385" s="84">
        <v>42956</v>
      </c>
      <c r="L385" s="58">
        <v>547023.64</v>
      </c>
      <c r="M385" s="99" t="s">
        <v>829</v>
      </c>
      <c r="N385" s="85">
        <v>42964</v>
      </c>
    </row>
    <row r="386" spans="1:14" ht="15" customHeight="1" x14ac:dyDescent="0.2">
      <c r="A386" s="55">
        <v>2017</v>
      </c>
      <c r="B386" s="93" t="s">
        <v>818</v>
      </c>
      <c r="C386" s="48" t="s">
        <v>541</v>
      </c>
      <c r="D386" s="48" t="s">
        <v>499</v>
      </c>
      <c r="E386" s="57">
        <v>42851</v>
      </c>
      <c r="F386" s="48" t="s">
        <v>185</v>
      </c>
      <c r="G386" s="47" t="s">
        <v>542</v>
      </c>
      <c r="H386" s="48" t="s">
        <v>26</v>
      </c>
      <c r="I386" s="48">
        <v>63</v>
      </c>
      <c r="J386" s="58">
        <v>135666.19</v>
      </c>
      <c r="K386" s="84">
        <v>42962</v>
      </c>
      <c r="L386" s="58">
        <v>135666.19</v>
      </c>
      <c r="M386" s="99" t="s">
        <v>829</v>
      </c>
      <c r="N386" s="85">
        <v>42970</v>
      </c>
    </row>
    <row r="387" spans="1:14" ht="15" customHeight="1" x14ac:dyDescent="0.2">
      <c r="A387" s="55">
        <v>2017</v>
      </c>
      <c r="B387" s="93" t="s">
        <v>808</v>
      </c>
      <c r="C387" s="48" t="s">
        <v>543</v>
      </c>
      <c r="D387" s="48" t="s">
        <v>499</v>
      </c>
      <c r="E387" s="57">
        <v>42814</v>
      </c>
      <c r="F387" s="48" t="s">
        <v>185</v>
      </c>
      <c r="G387" s="47" t="s">
        <v>71</v>
      </c>
      <c r="H387" s="48" t="s">
        <v>32</v>
      </c>
      <c r="I387" s="48">
        <v>52</v>
      </c>
      <c r="J387" s="58">
        <v>506167.1</v>
      </c>
      <c r="K387" s="84">
        <v>42962</v>
      </c>
      <c r="L387" s="58">
        <v>506167.1</v>
      </c>
      <c r="M387" s="99" t="s">
        <v>829</v>
      </c>
      <c r="N387" s="85">
        <v>42971</v>
      </c>
    </row>
    <row r="388" spans="1:14" ht="15" customHeight="1" x14ac:dyDescent="0.2">
      <c r="A388" s="55">
        <v>2017</v>
      </c>
      <c r="B388" s="93" t="s">
        <v>816</v>
      </c>
      <c r="C388" s="48" t="s">
        <v>544</v>
      </c>
      <c r="D388" s="48" t="s">
        <v>499</v>
      </c>
      <c r="E388" s="57">
        <v>42917</v>
      </c>
      <c r="F388" s="48" t="s">
        <v>185</v>
      </c>
      <c r="G388" s="47" t="s">
        <v>545</v>
      </c>
      <c r="H388" s="48" t="s">
        <v>32</v>
      </c>
      <c r="I388" s="48">
        <v>55</v>
      </c>
      <c r="J388" s="58">
        <v>300423.75</v>
      </c>
      <c r="K388" s="84">
        <v>42986</v>
      </c>
      <c r="L388" s="58">
        <v>300423.75</v>
      </c>
      <c r="M388" s="99" t="s">
        <v>829</v>
      </c>
      <c r="N388" s="85">
        <v>43005</v>
      </c>
    </row>
    <row r="389" spans="1:14" ht="15" customHeight="1" x14ac:dyDescent="0.2">
      <c r="A389" s="55">
        <v>2017</v>
      </c>
      <c r="B389" s="93" t="s">
        <v>808</v>
      </c>
      <c r="C389" s="48" t="s">
        <v>546</v>
      </c>
      <c r="D389" s="48" t="s">
        <v>499</v>
      </c>
      <c r="E389" s="57">
        <v>42849</v>
      </c>
      <c r="F389" s="48" t="s">
        <v>185</v>
      </c>
      <c r="G389" s="47" t="s">
        <v>547</v>
      </c>
      <c r="H389" s="48" t="s">
        <v>26</v>
      </c>
      <c r="I389" s="48">
        <v>57</v>
      </c>
      <c r="J389" s="58">
        <v>350259.87</v>
      </c>
      <c r="K389" s="84">
        <v>42986</v>
      </c>
      <c r="L389" s="58">
        <v>350259.87</v>
      </c>
      <c r="M389" s="99" t="s">
        <v>829</v>
      </c>
      <c r="N389" s="85">
        <v>43005</v>
      </c>
    </row>
    <row r="390" spans="1:14" ht="15" customHeight="1" x14ac:dyDescent="0.2">
      <c r="A390" s="55">
        <v>2017</v>
      </c>
      <c r="B390" s="93" t="s">
        <v>801</v>
      </c>
      <c r="C390" s="48" t="s">
        <v>548</v>
      </c>
      <c r="D390" s="48" t="s">
        <v>499</v>
      </c>
      <c r="E390" s="57">
        <v>42939</v>
      </c>
      <c r="F390" s="48" t="s">
        <v>185</v>
      </c>
      <c r="G390" s="47" t="s">
        <v>549</v>
      </c>
      <c r="H390" s="48" t="s">
        <v>26</v>
      </c>
      <c r="I390" s="48">
        <v>62</v>
      </c>
      <c r="J390" s="58">
        <v>203041.01</v>
      </c>
      <c r="K390" s="84">
        <v>42986</v>
      </c>
      <c r="L390" s="58">
        <v>203041.01</v>
      </c>
      <c r="M390" s="99" t="s">
        <v>829</v>
      </c>
      <c r="N390" s="85">
        <v>43005</v>
      </c>
    </row>
    <row r="391" spans="1:14" ht="15" customHeight="1" x14ac:dyDescent="0.2">
      <c r="A391" s="55">
        <v>2017</v>
      </c>
      <c r="B391" s="93" t="s">
        <v>801</v>
      </c>
      <c r="C391" s="48" t="s">
        <v>550</v>
      </c>
      <c r="D391" s="48" t="s">
        <v>499</v>
      </c>
      <c r="E391" s="57">
        <v>42950</v>
      </c>
      <c r="F391" s="48" t="s">
        <v>185</v>
      </c>
      <c r="G391" s="47" t="s">
        <v>551</v>
      </c>
      <c r="H391" s="48" t="s">
        <v>32</v>
      </c>
      <c r="I391" s="48">
        <v>50</v>
      </c>
      <c r="J391" s="58">
        <v>128708.48</v>
      </c>
      <c r="K391" s="84">
        <v>42986</v>
      </c>
      <c r="L391" s="58">
        <v>128708.48</v>
      </c>
      <c r="M391" s="99" t="s">
        <v>829</v>
      </c>
      <c r="N391" s="85">
        <v>43005</v>
      </c>
    </row>
    <row r="392" spans="1:14" ht="15" customHeight="1" x14ac:dyDescent="0.2">
      <c r="A392" s="55">
        <v>2017</v>
      </c>
      <c r="B392" s="93" t="s">
        <v>800</v>
      </c>
      <c r="C392" s="48" t="s">
        <v>552</v>
      </c>
      <c r="D392" s="48" t="s">
        <v>499</v>
      </c>
      <c r="E392" s="57">
        <v>42854</v>
      </c>
      <c r="F392" s="48" t="s">
        <v>185</v>
      </c>
      <c r="G392" s="47" t="s">
        <v>75</v>
      </c>
      <c r="H392" s="48" t="s">
        <v>32</v>
      </c>
      <c r="I392" s="48">
        <v>47</v>
      </c>
      <c r="J392" s="58">
        <v>66432.289999999994</v>
      </c>
      <c r="K392" s="84">
        <v>43006</v>
      </c>
      <c r="L392" s="58">
        <v>66432.289999999994</v>
      </c>
      <c r="M392" s="99" t="s">
        <v>829</v>
      </c>
      <c r="N392" s="85">
        <v>43020</v>
      </c>
    </row>
    <row r="393" spans="1:14" ht="15" customHeight="1" x14ac:dyDescent="0.2">
      <c r="A393" s="55">
        <v>2017</v>
      </c>
      <c r="B393" s="93" t="s">
        <v>814</v>
      </c>
      <c r="C393" s="48" t="s">
        <v>553</v>
      </c>
      <c r="D393" s="48" t="s">
        <v>499</v>
      </c>
      <c r="E393" s="57">
        <v>42884</v>
      </c>
      <c r="F393" s="48" t="s">
        <v>185</v>
      </c>
      <c r="G393" s="47" t="s">
        <v>146</v>
      </c>
      <c r="H393" s="48" t="s">
        <v>32</v>
      </c>
      <c r="I393" s="48">
        <v>48</v>
      </c>
      <c r="J393" s="58">
        <v>481592.49</v>
      </c>
      <c r="K393" s="84">
        <v>43006</v>
      </c>
      <c r="L393" s="58">
        <v>481592.49</v>
      </c>
      <c r="M393" s="99" t="s">
        <v>829</v>
      </c>
      <c r="N393" s="85">
        <v>43020</v>
      </c>
    </row>
    <row r="394" spans="1:14" ht="15" customHeight="1" x14ac:dyDescent="0.2">
      <c r="A394" s="55">
        <v>2017</v>
      </c>
      <c r="B394" s="93" t="s">
        <v>795</v>
      </c>
      <c r="C394" s="48" t="s">
        <v>554</v>
      </c>
      <c r="D394" s="48" t="s">
        <v>499</v>
      </c>
      <c r="E394" s="57">
        <v>42929</v>
      </c>
      <c r="F394" s="48" t="s">
        <v>185</v>
      </c>
      <c r="G394" s="47" t="s">
        <v>555</v>
      </c>
      <c r="H394" s="48" t="s">
        <v>26</v>
      </c>
      <c r="I394" s="48">
        <v>60</v>
      </c>
      <c r="J394" s="58">
        <v>96705.42</v>
      </c>
      <c r="K394" s="84">
        <v>43006</v>
      </c>
      <c r="L394" s="58">
        <v>96705.42</v>
      </c>
      <c r="M394" s="99" t="s">
        <v>829</v>
      </c>
      <c r="N394" s="85">
        <v>43020</v>
      </c>
    </row>
    <row r="395" spans="1:14" ht="15" customHeight="1" x14ac:dyDescent="0.2">
      <c r="A395" s="55">
        <v>2017</v>
      </c>
      <c r="B395" s="93" t="s">
        <v>824</v>
      </c>
      <c r="C395" s="48" t="s">
        <v>556</v>
      </c>
      <c r="D395" s="48" t="s">
        <v>499</v>
      </c>
      <c r="E395" s="57">
        <v>42923</v>
      </c>
      <c r="F395" s="48" t="s">
        <v>185</v>
      </c>
      <c r="G395" s="47" t="s">
        <v>557</v>
      </c>
      <c r="H395" s="48" t="s">
        <v>32</v>
      </c>
      <c r="I395" s="48">
        <v>54</v>
      </c>
      <c r="J395" s="58">
        <v>301642.59000000003</v>
      </c>
      <c r="K395" s="84">
        <v>43006</v>
      </c>
      <c r="L395" s="58">
        <v>301642.59000000003</v>
      </c>
      <c r="M395" s="99" t="s">
        <v>829</v>
      </c>
      <c r="N395" s="85">
        <v>43020</v>
      </c>
    </row>
    <row r="396" spans="1:14" ht="15" customHeight="1" x14ac:dyDescent="0.2">
      <c r="A396" s="55">
        <v>2017</v>
      </c>
      <c r="B396" s="93" t="s">
        <v>806</v>
      </c>
      <c r="C396" s="48" t="s">
        <v>558</v>
      </c>
      <c r="D396" s="48" t="s">
        <v>499</v>
      </c>
      <c r="E396" s="57">
        <v>42948</v>
      </c>
      <c r="F396" s="48" t="s">
        <v>185</v>
      </c>
      <c r="G396" s="47" t="s">
        <v>559</v>
      </c>
      <c r="H396" s="48" t="s">
        <v>32</v>
      </c>
      <c r="I396" s="48">
        <v>49</v>
      </c>
      <c r="J396" s="58">
        <v>754478.91</v>
      </c>
      <c r="K396" s="84">
        <v>43006</v>
      </c>
      <c r="L396" s="58">
        <v>754478.91</v>
      </c>
      <c r="M396" s="99" t="s">
        <v>829</v>
      </c>
      <c r="N396" s="85">
        <v>43025</v>
      </c>
    </row>
    <row r="397" spans="1:14" ht="15" customHeight="1" x14ac:dyDescent="0.2">
      <c r="A397" s="55">
        <v>2017</v>
      </c>
      <c r="B397" s="93" t="s">
        <v>801</v>
      </c>
      <c r="C397" s="48" t="s">
        <v>560</v>
      </c>
      <c r="D397" s="48" t="s">
        <v>499</v>
      </c>
      <c r="E397" s="57">
        <v>42947</v>
      </c>
      <c r="F397" s="48" t="s">
        <v>185</v>
      </c>
      <c r="G397" s="47" t="s">
        <v>191</v>
      </c>
      <c r="H397" s="48" t="s">
        <v>32</v>
      </c>
      <c r="I397" s="48">
        <v>61</v>
      </c>
      <c r="J397" s="58">
        <v>229337.7</v>
      </c>
      <c r="K397" s="84">
        <v>43031</v>
      </c>
      <c r="L397" s="58">
        <v>229337.7</v>
      </c>
      <c r="M397" s="99" t="s">
        <v>829</v>
      </c>
      <c r="N397" s="85">
        <v>43087</v>
      </c>
    </row>
    <row r="398" spans="1:14" ht="15" customHeight="1" x14ac:dyDescent="0.2">
      <c r="A398" s="55">
        <v>2017</v>
      </c>
      <c r="B398" s="93" t="s">
        <v>821</v>
      </c>
      <c r="C398" s="48" t="s">
        <v>561</v>
      </c>
      <c r="D398" s="48" t="s">
        <v>499</v>
      </c>
      <c r="E398" s="57">
        <v>42787</v>
      </c>
      <c r="F398" s="48" t="s">
        <v>185</v>
      </c>
      <c r="G398" s="47" t="s">
        <v>562</v>
      </c>
      <c r="H398" s="48" t="s">
        <v>26</v>
      </c>
      <c r="I398" s="48">
        <v>56</v>
      </c>
      <c r="J398" s="58">
        <v>374759.09</v>
      </c>
      <c r="K398" s="84">
        <v>43083</v>
      </c>
      <c r="L398" s="58">
        <v>374759.09</v>
      </c>
      <c r="M398" s="99" t="s">
        <v>829</v>
      </c>
      <c r="N398" s="85">
        <v>43095</v>
      </c>
    </row>
    <row r="399" spans="1:14" ht="15" customHeight="1" x14ac:dyDescent="0.2">
      <c r="A399" s="55">
        <v>2017</v>
      </c>
      <c r="B399" s="93" t="s">
        <v>821</v>
      </c>
      <c r="C399" s="48" t="s">
        <v>563</v>
      </c>
      <c r="D399" s="48" t="s">
        <v>499</v>
      </c>
      <c r="E399" s="57">
        <v>42872</v>
      </c>
      <c r="F399" s="48" t="s">
        <v>185</v>
      </c>
      <c r="G399" s="47" t="s">
        <v>564</v>
      </c>
      <c r="H399" s="48" t="s">
        <v>32</v>
      </c>
      <c r="I399" s="48">
        <v>53</v>
      </c>
      <c r="J399" s="58">
        <v>597494.44999999995</v>
      </c>
      <c r="K399" s="84">
        <v>43091</v>
      </c>
      <c r="L399" s="58">
        <v>597494.44999999995</v>
      </c>
      <c r="M399" s="99" t="s">
        <v>829</v>
      </c>
      <c r="N399" s="85">
        <v>43097</v>
      </c>
    </row>
    <row r="400" spans="1:14" ht="15" customHeight="1" x14ac:dyDescent="0.2">
      <c r="A400" s="55">
        <v>2017</v>
      </c>
      <c r="B400" s="93" t="s">
        <v>803</v>
      </c>
      <c r="C400" s="48" t="s">
        <v>565</v>
      </c>
      <c r="D400" s="48" t="s">
        <v>499</v>
      </c>
      <c r="E400" s="57">
        <v>42863</v>
      </c>
      <c r="F400" s="48" t="s">
        <v>185</v>
      </c>
      <c r="G400" s="47" t="s">
        <v>566</v>
      </c>
      <c r="H400" s="48" t="s">
        <v>32</v>
      </c>
      <c r="I400" s="48">
        <v>62</v>
      </c>
      <c r="J400" s="58">
        <v>1004277.45</v>
      </c>
      <c r="K400" s="84">
        <v>43039</v>
      </c>
      <c r="L400" s="58">
        <v>1004277.45</v>
      </c>
      <c r="M400" s="99" t="s">
        <v>829</v>
      </c>
      <c r="N400" s="85">
        <v>43055</v>
      </c>
    </row>
    <row r="401" spans="1:14" ht="15" customHeight="1" x14ac:dyDescent="0.2">
      <c r="A401" s="55">
        <v>2017</v>
      </c>
      <c r="B401" s="93" t="s">
        <v>807</v>
      </c>
      <c r="C401" s="48" t="s">
        <v>567</v>
      </c>
      <c r="D401" s="48" t="s">
        <v>499</v>
      </c>
      <c r="E401" s="57">
        <v>42800</v>
      </c>
      <c r="F401" s="48" t="s">
        <v>185</v>
      </c>
      <c r="G401" s="47" t="s">
        <v>521</v>
      </c>
      <c r="H401" s="48" t="s">
        <v>26</v>
      </c>
      <c r="I401" s="48">
        <v>54</v>
      </c>
      <c r="J401" s="58">
        <v>142733.04</v>
      </c>
      <c r="K401" s="84">
        <v>43031</v>
      </c>
      <c r="L401" s="58">
        <v>142733.04</v>
      </c>
      <c r="M401" s="99" t="s">
        <v>829</v>
      </c>
      <c r="N401" s="85">
        <v>43040</v>
      </c>
    </row>
    <row r="402" spans="1:14" ht="15" customHeight="1" x14ac:dyDescent="0.2">
      <c r="A402" s="55">
        <v>2017</v>
      </c>
      <c r="B402" s="93" t="s">
        <v>820</v>
      </c>
      <c r="C402" s="48" t="s">
        <v>568</v>
      </c>
      <c r="D402" s="48" t="s">
        <v>499</v>
      </c>
      <c r="E402" s="57">
        <v>42983</v>
      </c>
      <c r="F402" s="48" t="s">
        <v>185</v>
      </c>
      <c r="G402" s="47" t="s">
        <v>569</v>
      </c>
      <c r="H402" s="48" t="s">
        <v>32</v>
      </c>
      <c r="I402" s="48">
        <v>68</v>
      </c>
      <c r="J402" s="58">
        <v>226675.75</v>
      </c>
      <c r="K402" s="84">
        <v>43031</v>
      </c>
      <c r="L402" s="58">
        <v>226675.75</v>
      </c>
      <c r="M402" s="99" t="s">
        <v>829</v>
      </c>
      <c r="N402" s="85">
        <v>43087</v>
      </c>
    </row>
    <row r="403" spans="1:14" ht="15" customHeight="1" x14ac:dyDescent="0.2">
      <c r="A403" s="55">
        <v>2017</v>
      </c>
      <c r="B403" s="93" t="s">
        <v>808</v>
      </c>
      <c r="C403" s="48" t="s">
        <v>570</v>
      </c>
      <c r="D403" s="48" t="s">
        <v>499</v>
      </c>
      <c r="E403" s="57">
        <v>42918</v>
      </c>
      <c r="F403" s="48" t="s">
        <v>185</v>
      </c>
      <c r="G403" s="47" t="s">
        <v>571</v>
      </c>
      <c r="H403" s="48" t="s">
        <v>32</v>
      </c>
      <c r="I403" s="48">
        <v>65</v>
      </c>
      <c r="J403" s="58">
        <v>262700.73</v>
      </c>
      <c r="K403" s="84">
        <v>43039</v>
      </c>
      <c r="L403" s="58">
        <v>262700.73</v>
      </c>
      <c r="M403" s="99" t="s">
        <v>829</v>
      </c>
      <c r="N403" s="85">
        <v>43049</v>
      </c>
    </row>
    <row r="404" spans="1:14" ht="15" customHeight="1" x14ac:dyDescent="0.2">
      <c r="A404" s="55">
        <v>2017</v>
      </c>
      <c r="B404" s="93" t="s">
        <v>808</v>
      </c>
      <c r="C404" s="48" t="s">
        <v>572</v>
      </c>
      <c r="D404" s="48" t="s">
        <v>499</v>
      </c>
      <c r="E404" s="57">
        <v>42936</v>
      </c>
      <c r="F404" s="48" t="s">
        <v>185</v>
      </c>
      <c r="G404" s="47" t="s">
        <v>538</v>
      </c>
      <c r="H404" s="48" t="s">
        <v>26</v>
      </c>
      <c r="I404" s="48">
        <v>50</v>
      </c>
      <c r="J404" s="58">
        <v>1004002.41</v>
      </c>
      <c r="K404" s="84">
        <v>43039</v>
      </c>
      <c r="L404" s="58">
        <v>1004002.41</v>
      </c>
      <c r="M404" s="99" t="s">
        <v>829</v>
      </c>
      <c r="N404" s="85">
        <v>43055</v>
      </c>
    </row>
    <row r="405" spans="1:14" ht="15" customHeight="1" x14ac:dyDescent="0.2">
      <c r="A405" s="55">
        <v>2017</v>
      </c>
      <c r="B405" s="93" t="s">
        <v>815</v>
      </c>
      <c r="C405" s="48" t="s">
        <v>573</v>
      </c>
      <c r="D405" s="48" t="s">
        <v>499</v>
      </c>
      <c r="E405" s="57">
        <v>42969</v>
      </c>
      <c r="F405" s="48" t="s">
        <v>185</v>
      </c>
      <c r="G405" s="47" t="s">
        <v>574</v>
      </c>
      <c r="H405" s="48" t="s">
        <v>32</v>
      </c>
      <c r="I405" s="48">
        <v>56</v>
      </c>
      <c r="J405" s="58">
        <v>741241.54</v>
      </c>
      <c r="K405" s="84">
        <v>43083</v>
      </c>
      <c r="L405" s="58">
        <v>741241.54</v>
      </c>
      <c r="M405" s="99" t="s">
        <v>829</v>
      </c>
      <c r="N405" s="85">
        <v>43095</v>
      </c>
    </row>
    <row r="406" spans="1:14" ht="15" customHeight="1" x14ac:dyDescent="0.2">
      <c r="A406" s="55">
        <v>2017</v>
      </c>
      <c r="B406" s="93" t="s">
        <v>797</v>
      </c>
      <c r="C406" s="48"/>
      <c r="D406" s="48" t="s">
        <v>499</v>
      </c>
      <c r="E406" s="57">
        <v>42793</v>
      </c>
      <c r="F406" s="48" t="s">
        <v>185</v>
      </c>
      <c r="G406" s="47" t="s">
        <v>575</v>
      </c>
      <c r="H406" s="48" t="s">
        <v>26</v>
      </c>
      <c r="I406" s="48">
        <v>55</v>
      </c>
      <c r="J406" s="58">
        <v>715081.9</v>
      </c>
      <c r="K406" s="84">
        <v>42884</v>
      </c>
      <c r="L406" s="58"/>
      <c r="M406" s="99" t="s">
        <v>832</v>
      </c>
      <c r="N406" s="85"/>
    </row>
    <row r="407" spans="1:14" ht="15" customHeight="1" x14ac:dyDescent="0.2">
      <c r="A407" s="55">
        <v>2017</v>
      </c>
      <c r="B407" s="93" t="s">
        <v>808</v>
      </c>
      <c r="C407" s="48" t="s">
        <v>576</v>
      </c>
      <c r="D407" s="48" t="s">
        <v>499</v>
      </c>
      <c r="E407" s="57">
        <v>42953</v>
      </c>
      <c r="F407" s="48" t="s">
        <v>185</v>
      </c>
      <c r="G407" s="47" t="s">
        <v>577</v>
      </c>
      <c r="H407" s="48" t="s">
        <v>26</v>
      </c>
      <c r="I407" s="48">
        <v>61</v>
      </c>
      <c r="J407" s="58">
        <v>144494.23000000001</v>
      </c>
      <c r="K407" s="84">
        <v>43063</v>
      </c>
      <c r="L407" s="58">
        <v>144494.23000000001</v>
      </c>
      <c r="M407" s="99" t="s">
        <v>829</v>
      </c>
      <c r="N407" s="85">
        <v>43075</v>
      </c>
    </row>
    <row r="408" spans="1:14" ht="15" customHeight="1" x14ac:dyDescent="0.2">
      <c r="A408" s="55">
        <v>2017</v>
      </c>
      <c r="B408" s="93" t="s">
        <v>819</v>
      </c>
      <c r="C408" s="48" t="s">
        <v>578</v>
      </c>
      <c r="D408" s="48" t="s">
        <v>499</v>
      </c>
      <c r="E408" s="57">
        <v>42969</v>
      </c>
      <c r="F408" s="48" t="s">
        <v>185</v>
      </c>
      <c r="G408" s="47" t="s">
        <v>579</v>
      </c>
      <c r="H408" s="48" t="s">
        <v>32</v>
      </c>
      <c r="I408" s="48">
        <v>67</v>
      </c>
      <c r="J408" s="58">
        <v>99961.31</v>
      </c>
      <c r="K408" s="84">
        <v>43055</v>
      </c>
      <c r="L408" s="58">
        <v>99961.31</v>
      </c>
      <c r="M408" s="99" t="s">
        <v>829</v>
      </c>
      <c r="N408" s="85">
        <v>43063</v>
      </c>
    </row>
    <row r="409" spans="1:14" ht="15" customHeight="1" x14ac:dyDescent="0.2">
      <c r="A409" s="55">
        <v>2017</v>
      </c>
      <c r="B409" s="93" t="s">
        <v>819</v>
      </c>
      <c r="C409" s="48" t="s">
        <v>580</v>
      </c>
      <c r="D409" s="48" t="s">
        <v>499</v>
      </c>
      <c r="E409" s="57">
        <v>43010</v>
      </c>
      <c r="F409" s="48" t="s">
        <v>185</v>
      </c>
      <c r="G409" s="47" t="s">
        <v>581</v>
      </c>
      <c r="H409" s="48" t="s">
        <v>26</v>
      </c>
      <c r="I409" s="48">
        <v>68</v>
      </c>
      <c r="J409" s="58">
        <v>28924.560000000001</v>
      </c>
      <c r="K409" s="84">
        <v>43055</v>
      </c>
      <c r="L409" s="58">
        <v>28924.560000000001</v>
      </c>
      <c r="M409" s="99" t="s">
        <v>829</v>
      </c>
      <c r="N409" s="85">
        <v>43063</v>
      </c>
    </row>
    <row r="410" spans="1:14" ht="15" customHeight="1" x14ac:dyDescent="0.2">
      <c r="A410" s="55">
        <v>2017</v>
      </c>
      <c r="B410" s="93" t="s">
        <v>807</v>
      </c>
      <c r="C410" s="48" t="s">
        <v>582</v>
      </c>
      <c r="D410" s="48" t="s">
        <v>499</v>
      </c>
      <c r="E410" s="57">
        <v>42998</v>
      </c>
      <c r="F410" s="48" t="s">
        <v>185</v>
      </c>
      <c r="G410" s="47" t="s">
        <v>583</v>
      </c>
      <c r="H410" s="48" t="s">
        <v>26</v>
      </c>
      <c r="I410" s="48">
        <v>51</v>
      </c>
      <c r="J410" s="58">
        <v>510435</v>
      </c>
      <c r="K410" s="84">
        <v>43083</v>
      </c>
      <c r="L410" s="58">
        <v>510435</v>
      </c>
      <c r="M410" s="99" t="s">
        <v>829</v>
      </c>
      <c r="N410" s="85">
        <v>43095</v>
      </c>
    </row>
    <row r="411" spans="1:14" ht="15" customHeight="1" x14ac:dyDescent="0.2">
      <c r="A411" s="55">
        <v>2017</v>
      </c>
      <c r="B411" s="93" t="s">
        <v>808</v>
      </c>
      <c r="C411" s="48" t="s">
        <v>584</v>
      </c>
      <c r="D411" s="48" t="s">
        <v>499</v>
      </c>
      <c r="E411" s="57">
        <v>42954</v>
      </c>
      <c r="F411" s="48" t="s">
        <v>185</v>
      </c>
      <c r="G411" s="47" t="s">
        <v>585</v>
      </c>
      <c r="H411" s="48" t="s">
        <v>26</v>
      </c>
      <c r="I411" s="48">
        <v>69</v>
      </c>
      <c r="J411" s="58">
        <v>498275.39</v>
      </c>
      <c r="K411" s="84">
        <v>43083</v>
      </c>
      <c r="L411" s="58">
        <v>498275.39</v>
      </c>
      <c r="M411" s="99" t="s">
        <v>829</v>
      </c>
      <c r="N411" s="85">
        <v>43095</v>
      </c>
    </row>
    <row r="412" spans="1:14" ht="15" customHeight="1" x14ac:dyDescent="0.2">
      <c r="A412" s="55">
        <v>2017</v>
      </c>
      <c r="B412" s="93" t="s">
        <v>796</v>
      </c>
      <c r="C412" s="48" t="s">
        <v>586</v>
      </c>
      <c r="D412" s="48" t="s">
        <v>499</v>
      </c>
      <c r="E412" s="57">
        <v>43043</v>
      </c>
      <c r="F412" s="48" t="s">
        <v>185</v>
      </c>
      <c r="G412" s="47" t="s">
        <v>587</v>
      </c>
      <c r="H412" s="48" t="s">
        <v>26</v>
      </c>
      <c r="I412" s="48">
        <v>63</v>
      </c>
      <c r="J412" s="58">
        <v>627680.89</v>
      </c>
      <c r="K412" s="84">
        <v>43091</v>
      </c>
      <c r="L412" s="58">
        <v>627680.89</v>
      </c>
      <c r="M412" s="99" t="s">
        <v>829</v>
      </c>
      <c r="N412" s="85">
        <v>43098</v>
      </c>
    </row>
    <row r="413" spans="1:14" ht="15" customHeight="1" x14ac:dyDescent="0.2">
      <c r="A413" s="55">
        <v>2017</v>
      </c>
      <c r="B413" s="93" t="s">
        <v>804</v>
      </c>
      <c r="C413" s="48" t="s">
        <v>588</v>
      </c>
      <c r="D413" s="48" t="s">
        <v>499</v>
      </c>
      <c r="E413" s="57">
        <v>42939</v>
      </c>
      <c r="F413" s="48" t="s">
        <v>185</v>
      </c>
      <c r="G413" s="47" t="s">
        <v>589</v>
      </c>
      <c r="H413" s="48" t="s">
        <v>32</v>
      </c>
      <c r="I413" s="48">
        <v>59</v>
      </c>
      <c r="J413" s="58">
        <v>42548.09</v>
      </c>
      <c r="K413" s="84">
        <v>43103</v>
      </c>
      <c r="L413" s="58">
        <v>42548.09</v>
      </c>
      <c r="M413" s="99" t="s">
        <v>829</v>
      </c>
      <c r="N413" s="85">
        <v>43123</v>
      </c>
    </row>
    <row r="414" spans="1:14" ht="15" customHeight="1" x14ac:dyDescent="0.2">
      <c r="A414" s="55">
        <v>2017</v>
      </c>
      <c r="B414" s="93" t="s">
        <v>808</v>
      </c>
      <c r="C414" s="48" t="s">
        <v>590</v>
      </c>
      <c r="D414" s="48" t="s">
        <v>499</v>
      </c>
      <c r="E414" s="57">
        <v>43058</v>
      </c>
      <c r="F414" s="48" t="s">
        <v>185</v>
      </c>
      <c r="G414" s="47" t="s">
        <v>591</v>
      </c>
      <c r="H414" s="48" t="s">
        <v>26</v>
      </c>
      <c r="I414" s="48">
        <v>70</v>
      </c>
      <c r="J414" s="58">
        <v>340778.21</v>
      </c>
      <c r="K414" s="84">
        <v>43105</v>
      </c>
      <c r="L414" s="58">
        <v>275933.84000000003</v>
      </c>
      <c r="M414" s="99" t="s">
        <v>830</v>
      </c>
      <c r="N414" s="85">
        <v>43095</v>
      </c>
    </row>
    <row r="415" spans="1:14" ht="15" customHeight="1" x14ac:dyDescent="0.2">
      <c r="A415" s="55">
        <v>2017</v>
      </c>
      <c r="B415" s="93" t="s">
        <v>808</v>
      </c>
      <c r="C415" s="48" t="s">
        <v>590</v>
      </c>
      <c r="D415" s="48" t="s">
        <v>499</v>
      </c>
      <c r="E415" s="57">
        <v>43058</v>
      </c>
      <c r="F415" s="48" t="s">
        <v>185</v>
      </c>
      <c r="G415" s="47" t="s">
        <v>591</v>
      </c>
      <c r="H415" s="48" t="s">
        <v>26</v>
      </c>
      <c r="I415" s="48">
        <v>70</v>
      </c>
      <c r="J415" s="58">
        <v>0</v>
      </c>
      <c r="K415" s="84">
        <v>43105</v>
      </c>
      <c r="L415" s="58">
        <v>64856.33</v>
      </c>
      <c r="M415" s="99" t="s">
        <v>829</v>
      </c>
      <c r="N415" s="85">
        <v>43143</v>
      </c>
    </row>
    <row r="416" spans="1:14" ht="15" customHeight="1" x14ac:dyDescent="0.2">
      <c r="A416" s="55">
        <v>2017</v>
      </c>
      <c r="B416" s="93" t="s">
        <v>818</v>
      </c>
      <c r="C416" s="48" t="s">
        <v>592</v>
      </c>
      <c r="D416" s="48" t="s">
        <v>499</v>
      </c>
      <c r="E416" s="57">
        <v>43078</v>
      </c>
      <c r="F416" s="48" t="s">
        <v>185</v>
      </c>
      <c r="G416" s="47" t="s">
        <v>255</v>
      </c>
      <c r="H416" s="48" t="s">
        <v>26</v>
      </c>
      <c r="I416" s="48">
        <v>52</v>
      </c>
      <c r="J416" s="58">
        <v>532826.67000000004</v>
      </c>
      <c r="K416" s="84">
        <v>43110</v>
      </c>
      <c r="L416" s="58">
        <v>532826.67000000004</v>
      </c>
      <c r="M416" s="99" t="s">
        <v>829</v>
      </c>
      <c r="N416" s="85">
        <v>43095</v>
      </c>
    </row>
    <row r="417" spans="1:14" ht="15" customHeight="1" x14ac:dyDescent="0.2">
      <c r="A417" s="55">
        <v>2017</v>
      </c>
      <c r="B417" s="93" t="s">
        <v>810</v>
      </c>
      <c r="C417" s="48" t="s">
        <v>593</v>
      </c>
      <c r="D417" s="48" t="s">
        <v>499</v>
      </c>
      <c r="E417" s="57">
        <v>42959</v>
      </c>
      <c r="F417" s="48" t="s">
        <v>185</v>
      </c>
      <c r="G417" s="47" t="s">
        <v>594</v>
      </c>
      <c r="H417" s="48" t="s">
        <v>32</v>
      </c>
      <c r="I417" s="48">
        <v>73</v>
      </c>
      <c r="J417" s="58">
        <v>139525.99</v>
      </c>
      <c r="K417" s="84">
        <v>43118</v>
      </c>
      <c r="L417" s="58">
        <v>139525.99</v>
      </c>
      <c r="M417" s="99" t="s">
        <v>829</v>
      </c>
      <c r="N417" s="85">
        <v>43131</v>
      </c>
    </row>
    <row r="418" spans="1:14" ht="15" customHeight="1" x14ac:dyDescent="0.2">
      <c r="A418" s="55">
        <v>2017</v>
      </c>
      <c r="B418" s="93" t="s">
        <v>808</v>
      </c>
      <c r="C418" s="48" t="s">
        <v>595</v>
      </c>
      <c r="D418" s="48" t="s">
        <v>499</v>
      </c>
      <c r="E418" s="57">
        <v>42976</v>
      </c>
      <c r="F418" s="48" t="s">
        <v>185</v>
      </c>
      <c r="G418" s="47" t="s">
        <v>596</v>
      </c>
      <c r="H418" s="48" t="s">
        <v>26</v>
      </c>
      <c r="I418" s="48">
        <v>69</v>
      </c>
      <c r="J418" s="58">
        <v>63851.6</v>
      </c>
      <c r="K418" s="84">
        <v>43118</v>
      </c>
      <c r="L418" s="58">
        <v>63851.6</v>
      </c>
      <c r="M418" s="99" t="s">
        <v>829</v>
      </c>
      <c r="N418" s="85">
        <v>42766</v>
      </c>
    </row>
    <row r="419" spans="1:14" ht="15" customHeight="1" x14ac:dyDescent="0.2">
      <c r="A419" s="55">
        <v>2017</v>
      </c>
      <c r="B419" s="93" t="s">
        <v>814</v>
      </c>
      <c r="C419" s="48" t="s">
        <v>597</v>
      </c>
      <c r="D419" s="48" t="s">
        <v>499</v>
      </c>
      <c r="E419" s="57">
        <v>43072</v>
      </c>
      <c r="F419" s="48" t="s">
        <v>185</v>
      </c>
      <c r="G419" s="47" t="s">
        <v>360</v>
      </c>
      <c r="H419" s="48" t="s">
        <v>32</v>
      </c>
      <c r="I419" s="48">
        <v>65</v>
      </c>
      <c r="J419" s="58">
        <v>138071.13</v>
      </c>
      <c r="K419" s="84">
        <v>43150</v>
      </c>
      <c r="L419" s="58">
        <v>138071.13</v>
      </c>
      <c r="M419" s="99" t="s">
        <v>829</v>
      </c>
      <c r="N419" s="85">
        <v>43157</v>
      </c>
    </row>
    <row r="420" spans="1:14" ht="15" customHeight="1" x14ac:dyDescent="0.2">
      <c r="A420" s="55">
        <v>2017</v>
      </c>
      <c r="B420" s="93" t="s">
        <v>814</v>
      </c>
      <c r="C420" s="48" t="s">
        <v>598</v>
      </c>
      <c r="D420" s="48" t="s">
        <v>499</v>
      </c>
      <c r="E420" s="57">
        <v>43045</v>
      </c>
      <c r="F420" s="48" t="s">
        <v>185</v>
      </c>
      <c r="G420" s="47" t="s">
        <v>557</v>
      </c>
      <c r="H420" s="48" t="s">
        <v>32</v>
      </c>
      <c r="I420" s="48">
        <v>47</v>
      </c>
      <c r="J420" s="58">
        <v>680340.43</v>
      </c>
      <c r="K420" s="84">
        <v>43150</v>
      </c>
      <c r="L420" s="58">
        <v>680340.43</v>
      </c>
      <c r="M420" s="99" t="s">
        <v>829</v>
      </c>
      <c r="N420" s="85">
        <v>43160</v>
      </c>
    </row>
    <row r="421" spans="1:14" ht="15" customHeight="1" x14ac:dyDescent="0.2">
      <c r="A421" s="55">
        <v>2017</v>
      </c>
      <c r="B421" s="93" t="s">
        <v>807</v>
      </c>
      <c r="C421" s="48" t="s">
        <v>599</v>
      </c>
      <c r="D421" s="48" t="s">
        <v>499</v>
      </c>
      <c r="E421" s="57">
        <v>43098</v>
      </c>
      <c r="F421" s="48" t="s">
        <v>185</v>
      </c>
      <c r="G421" s="47" t="s">
        <v>600</v>
      </c>
      <c r="H421" s="48" t="s">
        <v>26</v>
      </c>
      <c r="I421" s="48">
        <v>61</v>
      </c>
      <c r="J421" s="58">
        <v>442220.52</v>
      </c>
      <c r="K421" s="84">
        <v>43159</v>
      </c>
      <c r="L421" s="58">
        <v>442220.52</v>
      </c>
      <c r="M421" s="99" t="s">
        <v>829</v>
      </c>
      <c r="N421" s="85">
        <v>43168</v>
      </c>
    </row>
    <row r="422" spans="1:14" ht="15" customHeight="1" x14ac:dyDescent="0.2">
      <c r="A422" s="55">
        <v>2017</v>
      </c>
      <c r="B422" s="93" t="s">
        <v>812</v>
      </c>
      <c r="C422" s="48" t="s">
        <v>601</v>
      </c>
      <c r="D422" s="48" t="s">
        <v>499</v>
      </c>
      <c r="E422" s="57">
        <v>43091</v>
      </c>
      <c r="F422" s="48" t="s">
        <v>185</v>
      </c>
      <c r="G422" s="47" t="s">
        <v>602</v>
      </c>
      <c r="H422" s="48" t="s">
        <v>26</v>
      </c>
      <c r="I422" s="48">
        <v>49</v>
      </c>
      <c r="J422" s="58">
        <v>568274.01</v>
      </c>
      <c r="K422" s="84">
        <v>43159</v>
      </c>
      <c r="L422" s="58">
        <v>568274.01</v>
      </c>
      <c r="M422" s="99" t="s">
        <v>829</v>
      </c>
      <c r="N422" s="85">
        <v>43168</v>
      </c>
    </row>
    <row r="423" spans="1:14" ht="15" customHeight="1" x14ac:dyDescent="0.2">
      <c r="A423" s="55">
        <v>2017</v>
      </c>
      <c r="B423" s="93" t="s">
        <v>812</v>
      </c>
      <c r="C423" s="48" t="s">
        <v>603</v>
      </c>
      <c r="D423" s="48" t="s">
        <v>499</v>
      </c>
      <c r="E423" s="57">
        <v>43074</v>
      </c>
      <c r="F423" s="48" t="s">
        <v>185</v>
      </c>
      <c r="G423" s="47" t="s">
        <v>604</v>
      </c>
      <c r="H423" s="48" t="s">
        <v>26</v>
      </c>
      <c r="I423" s="48">
        <v>62</v>
      </c>
      <c r="J423" s="58">
        <v>85951.6</v>
      </c>
      <c r="K423" s="84">
        <v>43159</v>
      </c>
      <c r="L423" s="58">
        <v>85951.6</v>
      </c>
      <c r="M423" s="99" t="s">
        <v>829</v>
      </c>
      <c r="N423" s="85">
        <v>43168</v>
      </c>
    </row>
    <row r="424" spans="1:14" ht="15" customHeight="1" x14ac:dyDescent="0.2">
      <c r="A424" s="55">
        <v>2017</v>
      </c>
      <c r="B424" s="93" t="s">
        <v>814</v>
      </c>
      <c r="C424" s="48" t="s">
        <v>605</v>
      </c>
      <c r="D424" s="48" t="s">
        <v>499</v>
      </c>
      <c r="E424" s="57">
        <v>43098</v>
      </c>
      <c r="F424" s="48" t="s">
        <v>185</v>
      </c>
      <c r="G424" s="47" t="s">
        <v>606</v>
      </c>
      <c r="H424" s="48" t="s">
        <v>32</v>
      </c>
      <c r="I424" s="48">
        <v>63</v>
      </c>
      <c r="J424" s="58">
        <v>201807.42</v>
      </c>
      <c r="K424" s="84">
        <v>43175</v>
      </c>
      <c r="L424" s="58">
        <v>201807.42</v>
      </c>
      <c r="M424" s="99" t="s">
        <v>829</v>
      </c>
      <c r="N424" s="85">
        <v>43195</v>
      </c>
    </row>
    <row r="425" spans="1:14" ht="15" customHeight="1" x14ac:dyDescent="0.2">
      <c r="A425" s="55">
        <v>2017</v>
      </c>
      <c r="B425" s="93" t="s">
        <v>813</v>
      </c>
      <c r="C425" s="48" t="s">
        <v>607</v>
      </c>
      <c r="D425" s="48" t="s">
        <v>499</v>
      </c>
      <c r="E425" s="57">
        <v>42979</v>
      </c>
      <c r="F425" s="48" t="s">
        <v>185</v>
      </c>
      <c r="G425" s="47" t="s">
        <v>75</v>
      </c>
      <c r="H425" s="48" t="s">
        <v>26</v>
      </c>
      <c r="I425" s="48">
        <v>44</v>
      </c>
      <c r="J425" s="58">
        <v>258973.51</v>
      </c>
      <c r="K425" s="84">
        <v>43175</v>
      </c>
      <c r="L425" s="58">
        <v>258973.51</v>
      </c>
      <c r="M425" s="99" t="s">
        <v>829</v>
      </c>
      <c r="N425" s="85">
        <v>43192</v>
      </c>
    </row>
    <row r="426" spans="1:14" ht="15" customHeight="1" x14ac:dyDescent="0.2">
      <c r="A426" s="55">
        <v>2017</v>
      </c>
      <c r="B426" s="93" t="s">
        <v>814</v>
      </c>
      <c r="C426" s="48" t="s">
        <v>608</v>
      </c>
      <c r="D426" s="48" t="s">
        <v>499</v>
      </c>
      <c r="E426" s="57">
        <v>43081</v>
      </c>
      <c r="F426" s="48" t="s">
        <v>185</v>
      </c>
      <c r="G426" s="47" t="s">
        <v>75</v>
      </c>
      <c r="H426" s="48" t="s">
        <v>26</v>
      </c>
      <c r="I426" s="48">
        <v>65</v>
      </c>
      <c r="J426" s="58">
        <v>682607.94</v>
      </c>
      <c r="K426" s="84">
        <v>43210</v>
      </c>
      <c r="L426" s="58">
        <v>682607.94</v>
      </c>
      <c r="M426" s="99" t="s">
        <v>829</v>
      </c>
      <c r="N426" s="85">
        <v>43215</v>
      </c>
    </row>
    <row r="427" spans="1:14" ht="15" customHeight="1" x14ac:dyDescent="0.2">
      <c r="A427" s="55">
        <v>2017</v>
      </c>
      <c r="B427" s="93" t="s">
        <v>808</v>
      </c>
      <c r="C427" s="48" t="s">
        <v>609</v>
      </c>
      <c r="D427" s="48" t="s">
        <v>499</v>
      </c>
      <c r="E427" s="57">
        <v>43098</v>
      </c>
      <c r="F427" s="48" t="s">
        <v>185</v>
      </c>
      <c r="G427" s="47" t="s">
        <v>610</v>
      </c>
      <c r="H427" s="48" t="s">
        <v>26</v>
      </c>
      <c r="I427" s="48">
        <v>62</v>
      </c>
      <c r="J427" s="58">
        <v>79864.75</v>
      </c>
      <c r="K427" s="84">
        <v>43210</v>
      </c>
      <c r="L427" s="58">
        <v>79864.75</v>
      </c>
      <c r="M427" s="99" t="s">
        <v>829</v>
      </c>
      <c r="N427" s="85">
        <v>43215</v>
      </c>
    </row>
    <row r="428" spans="1:14" ht="15" customHeight="1" x14ac:dyDescent="0.2">
      <c r="A428" s="55">
        <v>2017</v>
      </c>
      <c r="B428" s="93" t="s">
        <v>808</v>
      </c>
      <c r="C428" s="48" t="s">
        <v>611</v>
      </c>
      <c r="D428" s="48" t="s">
        <v>499</v>
      </c>
      <c r="E428" s="57">
        <v>43008</v>
      </c>
      <c r="F428" s="48" t="s">
        <v>185</v>
      </c>
      <c r="G428" s="47" t="s">
        <v>159</v>
      </c>
      <c r="H428" s="48" t="s">
        <v>32</v>
      </c>
      <c r="I428" s="48">
        <v>58</v>
      </c>
      <c r="J428" s="58">
        <v>81234.7</v>
      </c>
      <c r="K428" s="84">
        <v>43248</v>
      </c>
      <c r="L428" s="58">
        <v>81234.7</v>
      </c>
      <c r="M428" s="99" t="s">
        <v>829</v>
      </c>
      <c r="N428" s="85">
        <v>43252</v>
      </c>
    </row>
    <row r="429" spans="1:14" ht="15" customHeight="1" x14ac:dyDescent="0.2">
      <c r="A429" s="55">
        <v>2017</v>
      </c>
      <c r="B429" s="93" t="s">
        <v>818</v>
      </c>
      <c r="C429" s="48" t="s">
        <v>612</v>
      </c>
      <c r="D429" s="48" t="s">
        <v>499</v>
      </c>
      <c r="E429" s="57">
        <v>42872</v>
      </c>
      <c r="F429" s="48" t="s">
        <v>185</v>
      </c>
      <c r="G429" s="47" t="s">
        <v>146</v>
      </c>
      <c r="H429" s="48" t="s">
        <v>26</v>
      </c>
      <c r="I429" s="48">
        <v>54</v>
      </c>
      <c r="J429" s="58">
        <v>175494.89</v>
      </c>
      <c r="K429" s="84">
        <v>43258</v>
      </c>
      <c r="L429" s="58">
        <v>175494.89</v>
      </c>
      <c r="M429" s="99" t="s">
        <v>829</v>
      </c>
      <c r="N429" s="85">
        <v>43265</v>
      </c>
    </row>
    <row r="430" spans="1:14" ht="15" customHeight="1" x14ac:dyDescent="0.2">
      <c r="A430" s="55">
        <v>2017</v>
      </c>
      <c r="B430" s="93" t="s">
        <v>798</v>
      </c>
      <c r="C430" s="48" t="s">
        <v>613</v>
      </c>
      <c r="D430" s="48" t="s">
        <v>499</v>
      </c>
      <c r="E430" s="57">
        <v>42992</v>
      </c>
      <c r="F430" s="48" t="s">
        <v>185</v>
      </c>
      <c r="G430" s="47" t="s">
        <v>614</v>
      </c>
      <c r="H430" s="48" t="s">
        <v>32</v>
      </c>
      <c r="I430" s="48">
        <v>54</v>
      </c>
      <c r="J430" s="58">
        <v>353088.47</v>
      </c>
      <c r="K430" s="84">
        <v>43279</v>
      </c>
      <c r="L430" s="58">
        <v>353088.47</v>
      </c>
      <c r="M430" s="99" t="s">
        <v>829</v>
      </c>
      <c r="N430" s="85">
        <v>43290</v>
      </c>
    </row>
    <row r="431" spans="1:14" ht="15" customHeight="1" x14ac:dyDescent="0.2">
      <c r="A431" s="55">
        <v>2017</v>
      </c>
      <c r="B431" s="93" t="s">
        <v>794</v>
      </c>
      <c r="C431" s="48" t="s">
        <v>615</v>
      </c>
      <c r="D431" s="48" t="s">
        <v>499</v>
      </c>
      <c r="E431" s="57">
        <v>43004</v>
      </c>
      <c r="F431" s="48" t="s">
        <v>185</v>
      </c>
      <c r="G431" s="47" t="s">
        <v>616</v>
      </c>
      <c r="H431" s="48" t="s">
        <v>32</v>
      </c>
      <c r="I431" s="48">
        <v>57</v>
      </c>
      <c r="J431" s="58">
        <v>634329.72</v>
      </c>
      <c r="K431" s="84">
        <v>43279</v>
      </c>
      <c r="L431" s="58">
        <v>634329.72</v>
      </c>
      <c r="M431" s="99" t="s">
        <v>829</v>
      </c>
      <c r="N431" s="85">
        <v>43290</v>
      </c>
    </row>
    <row r="432" spans="1:14" ht="15" customHeight="1" x14ac:dyDescent="0.2">
      <c r="A432" s="55">
        <v>2017</v>
      </c>
      <c r="B432" s="93" t="s">
        <v>808</v>
      </c>
      <c r="C432" s="48" t="s">
        <v>617</v>
      </c>
      <c r="D432" s="48" t="s">
        <v>499</v>
      </c>
      <c r="E432" s="57">
        <v>43047</v>
      </c>
      <c r="F432" s="48" t="s">
        <v>185</v>
      </c>
      <c r="G432" s="47" t="s">
        <v>618</v>
      </c>
      <c r="H432" s="48" t="s">
        <v>26</v>
      </c>
      <c r="I432" s="48">
        <v>50</v>
      </c>
      <c r="J432" s="58">
        <v>651993.57999999996</v>
      </c>
      <c r="K432" s="84">
        <v>43292</v>
      </c>
      <c r="L432" s="58">
        <v>651993.57999999996</v>
      </c>
      <c r="M432" s="99" t="s">
        <v>829</v>
      </c>
      <c r="N432" s="85">
        <v>43306</v>
      </c>
    </row>
    <row r="433" spans="1:14" ht="15" customHeight="1" x14ac:dyDescent="0.2">
      <c r="A433" s="55">
        <v>2017</v>
      </c>
      <c r="B433" s="93" t="s">
        <v>812</v>
      </c>
      <c r="C433" s="48"/>
      <c r="D433" s="48" t="s">
        <v>499</v>
      </c>
      <c r="E433" s="57">
        <v>43058</v>
      </c>
      <c r="F433" s="48" t="s">
        <v>185</v>
      </c>
      <c r="G433" s="47" t="s">
        <v>619</v>
      </c>
      <c r="H433" s="48" t="s">
        <v>32</v>
      </c>
      <c r="I433" s="48">
        <v>65</v>
      </c>
      <c r="J433" s="58">
        <v>114766.65</v>
      </c>
      <c r="K433" s="84">
        <v>43333</v>
      </c>
      <c r="L433" s="58">
        <v>114766.65</v>
      </c>
      <c r="M433" s="99" t="s">
        <v>829</v>
      </c>
      <c r="N433" s="85">
        <v>43347</v>
      </c>
    </row>
    <row r="434" spans="1:14" ht="15" customHeight="1" x14ac:dyDescent="0.2">
      <c r="A434" s="55">
        <v>2017</v>
      </c>
      <c r="B434" s="93" t="s">
        <v>803</v>
      </c>
      <c r="C434" s="48"/>
      <c r="D434" s="48" t="s">
        <v>499</v>
      </c>
      <c r="E434" s="57">
        <v>43040</v>
      </c>
      <c r="F434" s="48" t="s">
        <v>185</v>
      </c>
      <c r="G434" s="47" t="s">
        <v>620</v>
      </c>
      <c r="H434" s="48" t="s">
        <v>26</v>
      </c>
      <c r="I434" s="48">
        <v>49</v>
      </c>
      <c r="J434" s="58">
        <v>196044.51</v>
      </c>
      <c r="K434" s="84"/>
      <c r="L434" s="58">
        <v>0</v>
      </c>
      <c r="M434" s="99" t="s">
        <v>832</v>
      </c>
      <c r="N434" s="85"/>
    </row>
    <row r="435" spans="1:14" ht="15" customHeight="1" x14ac:dyDescent="0.2">
      <c r="A435" s="55">
        <v>2018</v>
      </c>
      <c r="B435" s="93" t="s">
        <v>806</v>
      </c>
      <c r="C435" s="48" t="s">
        <v>621</v>
      </c>
      <c r="D435" s="48" t="s">
        <v>499</v>
      </c>
      <c r="E435" s="57">
        <v>43108</v>
      </c>
      <c r="F435" s="48" t="s">
        <v>185</v>
      </c>
      <c r="G435" s="47" t="s">
        <v>622</v>
      </c>
      <c r="H435" s="48" t="s">
        <v>26</v>
      </c>
      <c r="I435" s="48">
        <v>59</v>
      </c>
      <c r="J435" s="58">
        <v>199617.13</v>
      </c>
      <c r="K435" s="84">
        <v>43146</v>
      </c>
      <c r="L435" s="58">
        <v>199617.13</v>
      </c>
      <c r="M435" s="99" t="s">
        <v>829</v>
      </c>
      <c r="N435" s="85">
        <v>43150</v>
      </c>
    </row>
    <row r="436" spans="1:14" ht="15" customHeight="1" x14ac:dyDescent="0.2">
      <c r="A436" s="55">
        <v>2018</v>
      </c>
      <c r="B436" s="93" t="s">
        <v>822</v>
      </c>
      <c r="C436" s="48" t="s">
        <v>623</v>
      </c>
      <c r="D436" s="48" t="s">
        <v>499</v>
      </c>
      <c r="E436" s="57">
        <v>43122</v>
      </c>
      <c r="F436" s="48" t="s">
        <v>185</v>
      </c>
      <c r="G436" s="47" t="s">
        <v>624</v>
      </c>
      <c r="H436" s="48" t="s">
        <v>26</v>
      </c>
      <c r="I436" s="48">
        <v>73</v>
      </c>
      <c r="J436" s="58">
        <v>18826.48</v>
      </c>
      <c r="K436" s="84">
        <v>43159</v>
      </c>
      <c r="L436" s="58">
        <v>18826.48</v>
      </c>
      <c r="M436" s="99" t="s">
        <v>829</v>
      </c>
      <c r="N436" s="85">
        <v>43168</v>
      </c>
    </row>
    <row r="437" spans="1:14" ht="15" customHeight="1" x14ac:dyDescent="0.2">
      <c r="A437" s="55">
        <v>2018</v>
      </c>
      <c r="B437" s="93" t="s">
        <v>804</v>
      </c>
      <c r="C437" s="48" t="s">
        <v>625</v>
      </c>
      <c r="D437" s="48" t="s">
        <v>499</v>
      </c>
      <c r="E437" s="57">
        <v>43129</v>
      </c>
      <c r="F437" s="48" t="s">
        <v>185</v>
      </c>
      <c r="G437" s="47" t="s">
        <v>626</v>
      </c>
      <c r="H437" s="48" t="s">
        <v>26</v>
      </c>
      <c r="I437" s="48">
        <v>58</v>
      </c>
      <c r="J437" s="58">
        <v>658191.94999999995</v>
      </c>
      <c r="K437" s="84">
        <v>43175</v>
      </c>
      <c r="L437" s="58">
        <v>658191.94999999995</v>
      </c>
      <c r="M437" s="99" t="s">
        <v>829</v>
      </c>
      <c r="N437" s="85">
        <v>43192</v>
      </c>
    </row>
    <row r="438" spans="1:14" ht="15" customHeight="1" x14ac:dyDescent="0.2">
      <c r="A438" s="55">
        <v>2018</v>
      </c>
      <c r="B438" s="93" t="s">
        <v>801</v>
      </c>
      <c r="C438" s="48" t="s">
        <v>627</v>
      </c>
      <c r="D438" s="48" t="s">
        <v>499</v>
      </c>
      <c r="E438" s="57">
        <v>43106</v>
      </c>
      <c r="F438" s="48" t="s">
        <v>185</v>
      </c>
      <c r="G438" s="47" t="s">
        <v>628</v>
      </c>
      <c r="H438" s="48" t="s">
        <v>26</v>
      </c>
      <c r="I438" s="48">
        <v>64</v>
      </c>
      <c r="J438" s="58">
        <v>505219.85</v>
      </c>
      <c r="K438" s="84">
        <v>43175</v>
      </c>
      <c r="L438" s="58">
        <v>505219.85</v>
      </c>
      <c r="M438" s="99" t="s">
        <v>829</v>
      </c>
      <c r="N438" s="85">
        <v>43192</v>
      </c>
    </row>
    <row r="439" spans="1:14" ht="15" customHeight="1" x14ac:dyDescent="0.2">
      <c r="A439" s="55">
        <v>2018</v>
      </c>
      <c r="B439" s="93" t="s">
        <v>808</v>
      </c>
      <c r="C439" s="48" t="s">
        <v>629</v>
      </c>
      <c r="D439" s="48" t="s">
        <v>499</v>
      </c>
      <c r="E439" s="57">
        <v>43142</v>
      </c>
      <c r="F439" s="48" t="s">
        <v>185</v>
      </c>
      <c r="G439" s="47" t="s">
        <v>630</v>
      </c>
      <c r="H439" s="48" t="s">
        <v>26</v>
      </c>
      <c r="I439" s="48">
        <v>66</v>
      </c>
      <c r="J439" s="58">
        <v>70730.570000000007</v>
      </c>
      <c r="K439" s="84">
        <v>43210</v>
      </c>
      <c r="L439" s="58">
        <v>70730.570000000007</v>
      </c>
      <c r="M439" s="99" t="s">
        <v>829</v>
      </c>
      <c r="N439" s="85">
        <v>43215</v>
      </c>
    </row>
    <row r="440" spans="1:14" ht="15" customHeight="1" x14ac:dyDescent="0.2">
      <c r="A440" s="55">
        <v>2018</v>
      </c>
      <c r="B440" s="93" t="s">
        <v>812</v>
      </c>
      <c r="C440" s="48" t="s">
        <v>631</v>
      </c>
      <c r="D440" s="48" t="s">
        <v>499</v>
      </c>
      <c r="E440" s="57">
        <v>43139</v>
      </c>
      <c r="F440" s="48" t="s">
        <v>185</v>
      </c>
      <c r="G440" s="47" t="s">
        <v>632</v>
      </c>
      <c r="H440" s="48" t="s">
        <v>26</v>
      </c>
      <c r="I440" s="48">
        <v>52</v>
      </c>
      <c r="J440" s="58">
        <v>412893.32</v>
      </c>
      <c r="K440" s="84">
        <v>43223</v>
      </c>
      <c r="L440" s="58">
        <v>412893.32</v>
      </c>
      <c r="M440" s="99" t="s">
        <v>829</v>
      </c>
      <c r="N440" s="85">
        <v>43230</v>
      </c>
    </row>
    <row r="441" spans="1:14" ht="15" customHeight="1" x14ac:dyDescent="0.2">
      <c r="A441" s="55">
        <v>2018</v>
      </c>
      <c r="B441" s="93" t="s">
        <v>819</v>
      </c>
      <c r="C441" s="48" t="s">
        <v>633</v>
      </c>
      <c r="D441" s="48" t="s">
        <v>499</v>
      </c>
      <c r="E441" s="57">
        <v>43150</v>
      </c>
      <c r="F441" s="48" t="s">
        <v>185</v>
      </c>
      <c r="G441" s="47" t="s">
        <v>75</v>
      </c>
      <c r="H441" s="48" t="s">
        <v>32</v>
      </c>
      <c r="I441" s="48">
        <v>57</v>
      </c>
      <c r="J441" s="58">
        <v>337792.54</v>
      </c>
      <c r="K441" s="84">
        <v>43248</v>
      </c>
      <c r="L441" s="58">
        <v>337792.54</v>
      </c>
      <c r="M441" s="99" t="s">
        <v>829</v>
      </c>
      <c r="N441" s="85">
        <v>43252</v>
      </c>
    </row>
    <row r="442" spans="1:14" ht="15" customHeight="1" x14ac:dyDescent="0.2">
      <c r="A442" s="55">
        <v>2018</v>
      </c>
      <c r="B442" s="93" t="s">
        <v>809</v>
      </c>
      <c r="C442" s="48" t="s">
        <v>634</v>
      </c>
      <c r="D442" s="48" t="s">
        <v>499</v>
      </c>
      <c r="E442" s="57">
        <v>43195</v>
      </c>
      <c r="F442" s="48" t="s">
        <v>185</v>
      </c>
      <c r="G442" s="47" t="s">
        <v>635</v>
      </c>
      <c r="H442" s="48" t="s">
        <v>26</v>
      </c>
      <c r="I442" s="48">
        <v>62</v>
      </c>
      <c r="J442" s="58">
        <v>636701.98</v>
      </c>
      <c r="K442" s="84">
        <v>43248</v>
      </c>
      <c r="L442" s="58">
        <v>636701.98</v>
      </c>
      <c r="M442" s="99" t="s">
        <v>829</v>
      </c>
      <c r="N442" s="85">
        <v>43252</v>
      </c>
    </row>
    <row r="443" spans="1:14" ht="15" customHeight="1" x14ac:dyDescent="0.2">
      <c r="A443" s="55">
        <v>2018</v>
      </c>
      <c r="B443" s="93" t="s">
        <v>820</v>
      </c>
      <c r="C443" s="48" t="s">
        <v>636</v>
      </c>
      <c r="D443" s="48" t="s">
        <v>499</v>
      </c>
      <c r="E443" s="57">
        <v>43177</v>
      </c>
      <c r="F443" s="48" t="s">
        <v>185</v>
      </c>
      <c r="G443" s="47" t="s">
        <v>637</v>
      </c>
      <c r="H443" s="48" t="s">
        <v>26</v>
      </c>
      <c r="I443" s="48">
        <v>49</v>
      </c>
      <c r="J443" s="58">
        <v>1082693.01</v>
      </c>
      <c r="K443" s="84">
        <v>43248</v>
      </c>
      <c r="L443" s="58">
        <v>1082693.01</v>
      </c>
      <c r="M443" s="99" t="s">
        <v>829</v>
      </c>
      <c r="N443" s="85">
        <v>43257</v>
      </c>
    </row>
    <row r="444" spans="1:14" ht="15" customHeight="1" x14ac:dyDescent="0.2">
      <c r="A444" s="55">
        <v>2018</v>
      </c>
      <c r="B444" s="93" t="s">
        <v>804</v>
      </c>
      <c r="C444" s="48" t="s">
        <v>638</v>
      </c>
      <c r="D444" s="48" t="s">
        <v>499</v>
      </c>
      <c r="E444" s="57">
        <v>43192</v>
      </c>
      <c r="F444" s="48" t="s">
        <v>185</v>
      </c>
      <c r="G444" s="47" t="s">
        <v>639</v>
      </c>
      <c r="H444" s="48" t="s">
        <v>32</v>
      </c>
      <c r="I444" s="48">
        <v>59</v>
      </c>
      <c r="J444" s="58">
        <v>31289.83</v>
      </c>
      <c r="K444" s="84">
        <v>43248</v>
      </c>
      <c r="L444" s="58">
        <v>31289.83</v>
      </c>
      <c r="M444" s="99" t="s">
        <v>829</v>
      </c>
      <c r="N444" s="85">
        <v>43252</v>
      </c>
    </row>
    <row r="445" spans="1:14" ht="15" customHeight="1" x14ac:dyDescent="0.2">
      <c r="A445" s="55">
        <v>2018</v>
      </c>
      <c r="B445" s="93" t="s">
        <v>805</v>
      </c>
      <c r="C445" s="48" t="s">
        <v>640</v>
      </c>
      <c r="D445" s="48" t="s">
        <v>499</v>
      </c>
      <c r="E445" s="57">
        <v>43125</v>
      </c>
      <c r="F445" s="48" t="s">
        <v>185</v>
      </c>
      <c r="G445" s="47" t="s">
        <v>641</v>
      </c>
      <c r="H445" s="48" t="s">
        <v>32</v>
      </c>
      <c r="I445" s="48">
        <v>57</v>
      </c>
      <c r="J445" s="58">
        <v>305731.74</v>
      </c>
      <c r="K445" s="84">
        <v>43258</v>
      </c>
      <c r="L445" s="58">
        <v>305731.74</v>
      </c>
      <c r="M445" s="99" t="s">
        <v>829</v>
      </c>
      <c r="N445" s="85">
        <v>43266</v>
      </c>
    </row>
    <row r="446" spans="1:14" ht="15" customHeight="1" x14ac:dyDescent="0.2">
      <c r="A446" s="55">
        <v>2018</v>
      </c>
      <c r="B446" s="93" t="s">
        <v>814</v>
      </c>
      <c r="C446" s="48" t="s">
        <v>642</v>
      </c>
      <c r="D446" s="48" t="s">
        <v>499</v>
      </c>
      <c r="E446" s="57">
        <v>43162</v>
      </c>
      <c r="F446" s="48" t="s">
        <v>185</v>
      </c>
      <c r="G446" s="47" t="s">
        <v>643</v>
      </c>
      <c r="H446" s="48" t="s">
        <v>32</v>
      </c>
      <c r="I446" s="48">
        <v>51</v>
      </c>
      <c r="J446" s="58">
        <v>769655.46</v>
      </c>
      <c r="K446" s="84">
        <v>43258</v>
      </c>
      <c r="L446" s="58">
        <v>769655.46</v>
      </c>
      <c r="M446" s="99" t="s">
        <v>829</v>
      </c>
      <c r="N446" s="85">
        <v>43266</v>
      </c>
    </row>
    <row r="447" spans="1:14" ht="15" customHeight="1" x14ac:dyDescent="0.2">
      <c r="A447" s="55">
        <v>2018</v>
      </c>
      <c r="B447" s="93" t="s">
        <v>799</v>
      </c>
      <c r="C447" s="48" t="s">
        <v>644</v>
      </c>
      <c r="D447" s="48" t="s">
        <v>499</v>
      </c>
      <c r="E447" s="57">
        <v>43225</v>
      </c>
      <c r="F447" s="48" t="s">
        <v>185</v>
      </c>
      <c r="G447" s="47" t="s">
        <v>645</v>
      </c>
      <c r="H447" s="48" t="s">
        <v>26</v>
      </c>
      <c r="I447" s="48">
        <v>60</v>
      </c>
      <c r="J447" s="58">
        <v>528853.85</v>
      </c>
      <c r="K447" s="84">
        <v>43271</v>
      </c>
      <c r="L447" s="58">
        <v>528853.85</v>
      </c>
      <c r="M447" s="99" t="s">
        <v>829</v>
      </c>
      <c r="N447" s="85">
        <v>43287</v>
      </c>
    </row>
    <row r="448" spans="1:14" ht="15" customHeight="1" x14ac:dyDescent="0.2">
      <c r="A448" s="55">
        <v>2018</v>
      </c>
      <c r="B448" s="93" t="s">
        <v>807</v>
      </c>
      <c r="C448" s="48" t="s">
        <v>646</v>
      </c>
      <c r="D448" s="48" t="s">
        <v>499</v>
      </c>
      <c r="E448" s="57">
        <v>43157</v>
      </c>
      <c r="F448" s="48" t="s">
        <v>185</v>
      </c>
      <c r="G448" s="47" t="s">
        <v>209</v>
      </c>
      <c r="H448" s="48" t="s">
        <v>32</v>
      </c>
      <c r="I448" s="48">
        <v>57</v>
      </c>
      <c r="J448" s="58">
        <v>266396.3</v>
      </c>
      <c r="K448" s="84">
        <v>43271</v>
      </c>
      <c r="L448" s="58">
        <v>266396.3</v>
      </c>
      <c r="M448" s="99" t="s">
        <v>829</v>
      </c>
      <c r="N448" s="85">
        <v>43285</v>
      </c>
    </row>
    <row r="449" spans="1:14" ht="15" customHeight="1" x14ac:dyDescent="0.2">
      <c r="A449" s="55">
        <v>2018</v>
      </c>
      <c r="B449" s="93" t="s">
        <v>805</v>
      </c>
      <c r="C449" s="48" t="s">
        <v>647</v>
      </c>
      <c r="D449" s="48" t="s">
        <v>499</v>
      </c>
      <c r="E449" s="57">
        <v>43112</v>
      </c>
      <c r="F449" s="48" t="s">
        <v>185</v>
      </c>
      <c r="G449" s="47" t="s">
        <v>648</v>
      </c>
      <c r="H449" s="48" t="s">
        <v>26</v>
      </c>
      <c r="I449" s="48">
        <v>60</v>
      </c>
      <c r="J449" s="58">
        <v>372882.51</v>
      </c>
      <c r="K449" s="84">
        <v>43271</v>
      </c>
      <c r="L449" s="58">
        <v>372882.51</v>
      </c>
      <c r="M449" s="99" t="s">
        <v>829</v>
      </c>
      <c r="N449" s="85">
        <v>43285</v>
      </c>
    </row>
    <row r="450" spans="1:14" ht="15" customHeight="1" x14ac:dyDescent="0.2">
      <c r="A450" s="55">
        <v>2018</v>
      </c>
      <c r="B450" s="93" t="s">
        <v>798</v>
      </c>
      <c r="C450" s="48" t="s">
        <v>649</v>
      </c>
      <c r="D450" s="48" t="s">
        <v>499</v>
      </c>
      <c r="E450" s="57">
        <v>43140</v>
      </c>
      <c r="F450" s="48" t="s">
        <v>185</v>
      </c>
      <c r="G450" s="47" t="s">
        <v>650</v>
      </c>
      <c r="H450" s="48" t="s">
        <v>26</v>
      </c>
      <c r="I450" s="48">
        <v>56</v>
      </c>
      <c r="J450" s="58">
        <v>1063119.3999999999</v>
      </c>
      <c r="K450" s="84">
        <v>43271</v>
      </c>
      <c r="L450" s="58">
        <v>1063119.3999999999</v>
      </c>
      <c r="M450" s="99" t="s">
        <v>829</v>
      </c>
      <c r="N450" s="85">
        <v>43287</v>
      </c>
    </row>
    <row r="451" spans="1:14" ht="15" customHeight="1" x14ac:dyDescent="0.2">
      <c r="A451" s="55">
        <v>2018</v>
      </c>
      <c r="B451" s="93" t="s">
        <v>798</v>
      </c>
      <c r="C451" s="48" t="s">
        <v>651</v>
      </c>
      <c r="D451" s="48" t="s">
        <v>499</v>
      </c>
      <c r="E451" s="57">
        <v>43156</v>
      </c>
      <c r="F451" s="48" t="s">
        <v>185</v>
      </c>
      <c r="G451" s="47" t="s">
        <v>652</v>
      </c>
      <c r="H451" s="48" t="s">
        <v>32</v>
      </c>
      <c r="I451" s="48">
        <v>50</v>
      </c>
      <c r="J451" s="58">
        <v>258368.3</v>
      </c>
      <c r="K451" s="84">
        <v>43279</v>
      </c>
      <c r="L451" s="58">
        <v>258368.3</v>
      </c>
      <c r="M451" s="99" t="s">
        <v>829</v>
      </c>
      <c r="N451" s="85">
        <v>43290</v>
      </c>
    </row>
    <row r="452" spans="1:14" ht="15" customHeight="1" x14ac:dyDescent="0.2">
      <c r="A452" s="55">
        <v>2018</v>
      </c>
      <c r="B452" s="93" t="s">
        <v>824</v>
      </c>
      <c r="C452" s="48" t="s">
        <v>653</v>
      </c>
      <c r="D452" s="48" t="s">
        <v>499</v>
      </c>
      <c r="E452" s="57">
        <v>43226</v>
      </c>
      <c r="F452" s="48" t="s">
        <v>185</v>
      </c>
      <c r="G452" s="47" t="s">
        <v>654</v>
      </c>
      <c r="H452" s="48" t="s">
        <v>26</v>
      </c>
      <c r="I452" s="48">
        <v>65</v>
      </c>
      <c r="J452" s="58">
        <v>225099.38</v>
      </c>
      <c r="K452" s="84">
        <v>43292</v>
      </c>
      <c r="L452" s="58">
        <v>225099.38</v>
      </c>
      <c r="M452" s="99" t="s">
        <v>829</v>
      </c>
      <c r="N452" s="85">
        <v>43307</v>
      </c>
    </row>
    <row r="453" spans="1:14" ht="15" customHeight="1" x14ac:dyDescent="0.2">
      <c r="A453" s="55">
        <v>2018</v>
      </c>
      <c r="B453" s="93" t="s">
        <v>808</v>
      </c>
      <c r="C453" s="48"/>
      <c r="D453" s="48" t="s">
        <v>499</v>
      </c>
      <c r="E453" s="57">
        <v>43269</v>
      </c>
      <c r="F453" s="48" t="s">
        <v>185</v>
      </c>
      <c r="G453" s="47" t="s">
        <v>243</v>
      </c>
      <c r="H453" s="48" t="s">
        <v>32</v>
      </c>
      <c r="I453" s="48">
        <v>60</v>
      </c>
      <c r="J453" s="58">
        <v>631049.57999999996</v>
      </c>
      <c r="K453" s="84">
        <v>43312</v>
      </c>
      <c r="L453" s="58">
        <v>631049.57999999996</v>
      </c>
      <c r="M453" s="99" t="s">
        <v>829</v>
      </c>
      <c r="N453" s="85">
        <v>43320</v>
      </c>
    </row>
    <row r="454" spans="1:14" ht="15" customHeight="1" x14ac:dyDescent="0.2">
      <c r="A454" s="55">
        <v>2018</v>
      </c>
      <c r="B454" s="93" t="s">
        <v>812</v>
      </c>
      <c r="C454" s="48"/>
      <c r="D454" s="48" t="s">
        <v>499</v>
      </c>
      <c r="E454" s="57">
        <v>43246</v>
      </c>
      <c r="F454" s="48" t="s">
        <v>185</v>
      </c>
      <c r="G454" s="47" t="s">
        <v>655</v>
      </c>
      <c r="H454" s="48" t="s">
        <v>26</v>
      </c>
      <c r="I454" s="48">
        <v>56</v>
      </c>
      <c r="J454" s="58">
        <v>233862.41</v>
      </c>
      <c r="K454" s="84">
        <v>43312</v>
      </c>
      <c r="L454" s="58">
        <v>233862.41</v>
      </c>
      <c r="M454" s="99" t="s">
        <v>829</v>
      </c>
      <c r="N454" s="85">
        <v>43320</v>
      </c>
    </row>
    <row r="455" spans="1:14" ht="15" customHeight="1" x14ac:dyDescent="0.2">
      <c r="A455" s="55">
        <v>2018</v>
      </c>
      <c r="B455" s="93" t="s">
        <v>812</v>
      </c>
      <c r="C455" s="48"/>
      <c r="D455" s="48" t="s">
        <v>499</v>
      </c>
      <c r="E455" s="57">
        <v>43118</v>
      </c>
      <c r="F455" s="48" t="s">
        <v>185</v>
      </c>
      <c r="G455" s="47" t="s">
        <v>656</v>
      </c>
      <c r="H455" s="48" t="s">
        <v>32</v>
      </c>
      <c r="I455" s="48">
        <v>62</v>
      </c>
      <c r="J455" s="58">
        <v>170942.34</v>
      </c>
      <c r="K455" s="84">
        <v>43312</v>
      </c>
      <c r="L455" s="58">
        <v>170942.34</v>
      </c>
      <c r="M455" s="99" t="s">
        <v>829</v>
      </c>
      <c r="N455" s="85">
        <v>43320</v>
      </c>
    </row>
    <row r="456" spans="1:14" ht="15" customHeight="1" x14ac:dyDescent="0.2">
      <c r="A456" s="55">
        <v>2018</v>
      </c>
      <c r="B456" s="93" t="s">
        <v>808</v>
      </c>
      <c r="C456" s="48"/>
      <c r="D456" s="48" t="s">
        <v>499</v>
      </c>
      <c r="E456" s="57">
        <v>43283</v>
      </c>
      <c r="F456" s="48" t="s">
        <v>185</v>
      </c>
      <c r="G456" s="47" t="s">
        <v>193</v>
      </c>
      <c r="H456" s="48" t="s">
        <v>26</v>
      </c>
      <c r="I456" s="48">
        <v>63</v>
      </c>
      <c r="J456" s="58">
        <v>179569.66</v>
      </c>
      <c r="K456" s="84">
        <v>43333</v>
      </c>
      <c r="L456" s="58">
        <v>179569.66</v>
      </c>
      <c r="M456" s="99" t="s">
        <v>829</v>
      </c>
      <c r="N456" s="85">
        <v>43341</v>
      </c>
    </row>
    <row r="457" spans="1:14" ht="15" customHeight="1" x14ac:dyDescent="0.2">
      <c r="A457" s="55">
        <v>2018</v>
      </c>
      <c r="B457" s="93" t="s">
        <v>794</v>
      </c>
      <c r="C457" s="48"/>
      <c r="D457" s="48" t="s">
        <v>499</v>
      </c>
      <c r="E457" s="57">
        <v>43165</v>
      </c>
      <c r="F457" s="48" t="s">
        <v>185</v>
      </c>
      <c r="G457" s="47" t="s">
        <v>657</v>
      </c>
      <c r="H457" s="48" t="s">
        <v>32</v>
      </c>
      <c r="I457" s="48">
        <v>61</v>
      </c>
      <c r="J457" s="58">
        <v>433008.11</v>
      </c>
      <c r="K457" s="84">
        <v>43333</v>
      </c>
      <c r="L457" s="58">
        <v>433008.11</v>
      </c>
      <c r="M457" s="99" t="s">
        <v>829</v>
      </c>
      <c r="N457" s="85">
        <v>43341</v>
      </c>
    </row>
    <row r="458" spans="1:14" ht="15" customHeight="1" x14ac:dyDescent="0.2">
      <c r="A458" s="55">
        <v>2018</v>
      </c>
      <c r="B458" s="93" t="s">
        <v>801</v>
      </c>
      <c r="C458" s="48"/>
      <c r="D458" s="48" t="s">
        <v>499</v>
      </c>
      <c r="E458" s="57">
        <v>43279</v>
      </c>
      <c r="F458" s="48" t="s">
        <v>185</v>
      </c>
      <c r="G458" s="47" t="s">
        <v>658</v>
      </c>
      <c r="H458" s="48" t="s">
        <v>26</v>
      </c>
      <c r="I458" s="48">
        <v>49</v>
      </c>
      <c r="J458" s="58">
        <v>893168.81</v>
      </c>
      <c r="K458" s="84">
        <v>43354</v>
      </c>
      <c r="L458" s="58">
        <v>893168.81</v>
      </c>
      <c r="M458" s="99" t="s">
        <v>829</v>
      </c>
      <c r="N458" s="85">
        <v>43375</v>
      </c>
    </row>
    <row r="459" spans="1:14" ht="15" customHeight="1" x14ac:dyDescent="0.2">
      <c r="A459" s="55">
        <v>2018</v>
      </c>
      <c r="B459" s="93" t="s">
        <v>815</v>
      </c>
      <c r="C459" s="48"/>
      <c r="D459" s="48" t="s">
        <v>499</v>
      </c>
      <c r="E459" s="57">
        <v>43210</v>
      </c>
      <c r="F459" s="48" t="s">
        <v>185</v>
      </c>
      <c r="G459" s="47" t="s">
        <v>659</v>
      </c>
      <c r="H459" s="48" t="s">
        <v>26</v>
      </c>
      <c r="I459" s="48">
        <v>63</v>
      </c>
      <c r="J459" s="58">
        <v>196716.59</v>
      </c>
      <c r="K459" s="84">
        <v>43354</v>
      </c>
      <c r="L459" s="58">
        <v>196716.59</v>
      </c>
      <c r="M459" s="99" t="s">
        <v>829</v>
      </c>
      <c r="N459" s="85">
        <v>43374</v>
      </c>
    </row>
    <row r="460" spans="1:14" ht="15" customHeight="1" x14ac:dyDescent="0.2">
      <c r="A460" s="55">
        <v>2018</v>
      </c>
      <c r="B460" s="93" t="s">
        <v>801</v>
      </c>
      <c r="C460" s="48"/>
      <c r="D460" s="48" t="s">
        <v>499</v>
      </c>
      <c r="E460" s="57">
        <v>43306</v>
      </c>
      <c r="F460" s="48" t="s">
        <v>185</v>
      </c>
      <c r="G460" s="47" t="s">
        <v>660</v>
      </c>
      <c r="H460" s="48" t="s">
        <v>26</v>
      </c>
      <c r="I460" s="48">
        <v>58</v>
      </c>
      <c r="J460" s="58">
        <v>80156.7</v>
      </c>
      <c r="K460" s="84">
        <v>43354</v>
      </c>
      <c r="L460" s="58">
        <v>80156.7</v>
      </c>
      <c r="M460" s="99" t="s">
        <v>829</v>
      </c>
      <c r="N460" s="85">
        <v>43374</v>
      </c>
    </row>
    <row r="461" spans="1:14" ht="15" customHeight="1" x14ac:dyDescent="0.2">
      <c r="A461" s="55">
        <v>2018</v>
      </c>
      <c r="B461" s="93" t="s">
        <v>819</v>
      </c>
      <c r="C461" s="48"/>
      <c r="D461" s="48" t="s">
        <v>499</v>
      </c>
      <c r="E461" s="57">
        <v>43236</v>
      </c>
      <c r="F461" s="48" t="s">
        <v>185</v>
      </c>
      <c r="G461" s="47" t="s">
        <v>75</v>
      </c>
      <c r="H461" s="48" t="s">
        <v>26</v>
      </c>
      <c r="I461" s="48">
        <v>63</v>
      </c>
      <c r="J461" s="58">
        <v>4706.6499999999996</v>
      </c>
      <c r="K461" s="84">
        <v>43370</v>
      </c>
      <c r="L461" s="58">
        <v>4706.6499999999996</v>
      </c>
      <c r="M461" s="99" t="s">
        <v>829</v>
      </c>
      <c r="N461" s="85">
        <v>43376</v>
      </c>
    </row>
    <row r="462" spans="1:14" ht="15" customHeight="1" x14ac:dyDescent="0.2">
      <c r="A462" s="55">
        <v>2018</v>
      </c>
      <c r="B462" s="93" t="s">
        <v>819</v>
      </c>
      <c r="C462" s="48"/>
      <c r="D462" s="48" t="s">
        <v>499</v>
      </c>
      <c r="E462" s="57">
        <v>43296</v>
      </c>
      <c r="F462" s="48" t="s">
        <v>185</v>
      </c>
      <c r="G462" s="47" t="s">
        <v>661</v>
      </c>
      <c r="H462" s="48" t="s">
        <v>26</v>
      </c>
      <c r="I462" s="48">
        <v>72</v>
      </c>
      <c r="J462" s="58">
        <v>434092.72</v>
      </c>
      <c r="K462" s="84">
        <v>43370</v>
      </c>
      <c r="L462" s="58">
        <v>434092.72</v>
      </c>
      <c r="M462" s="99" t="s">
        <v>829</v>
      </c>
      <c r="N462" s="85">
        <v>43376</v>
      </c>
    </row>
    <row r="463" spans="1:14" ht="15" customHeight="1" x14ac:dyDescent="0.2">
      <c r="A463" s="55">
        <v>2018</v>
      </c>
      <c r="B463" s="93" t="s">
        <v>817</v>
      </c>
      <c r="C463" s="48"/>
      <c r="D463" s="48" t="s">
        <v>499</v>
      </c>
      <c r="E463" s="57">
        <v>43295</v>
      </c>
      <c r="F463" s="48" t="s">
        <v>185</v>
      </c>
      <c r="G463" s="47" t="s">
        <v>662</v>
      </c>
      <c r="H463" s="48" t="s">
        <v>26</v>
      </c>
      <c r="I463" s="48">
        <v>44</v>
      </c>
      <c r="J463" s="58">
        <v>458368.44</v>
      </c>
      <c r="K463" s="84">
        <v>43370</v>
      </c>
      <c r="L463" s="58">
        <v>458368.44</v>
      </c>
      <c r="M463" s="99" t="s">
        <v>829</v>
      </c>
      <c r="N463" s="85">
        <v>43376</v>
      </c>
    </row>
    <row r="464" spans="1:14" ht="15" customHeight="1" x14ac:dyDescent="0.2">
      <c r="A464" s="55">
        <v>2018</v>
      </c>
      <c r="B464" s="93" t="s">
        <v>823</v>
      </c>
      <c r="C464" s="48"/>
      <c r="D464" s="48" t="s">
        <v>499</v>
      </c>
      <c r="E464" s="57">
        <v>43250</v>
      </c>
      <c r="F464" s="48" t="s">
        <v>185</v>
      </c>
      <c r="G464" s="47" t="s">
        <v>663</v>
      </c>
      <c r="H464" s="48" t="s">
        <v>26</v>
      </c>
      <c r="I464" s="48">
        <v>65</v>
      </c>
      <c r="J464" s="58">
        <v>244548.65</v>
      </c>
      <c r="K464" s="84">
        <v>43370</v>
      </c>
      <c r="L464" s="58">
        <v>244548.65</v>
      </c>
      <c r="M464" s="99" t="s">
        <v>829</v>
      </c>
      <c r="N464" s="85">
        <v>43376</v>
      </c>
    </row>
    <row r="465" spans="1:14" ht="15" customHeight="1" x14ac:dyDescent="0.2">
      <c r="A465" s="55">
        <v>2018</v>
      </c>
      <c r="B465" s="93" t="s">
        <v>801</v>
      </c>
      <c r="C465" s="48"/>
      <c r="D465" s="48" t="s">
        <v>499</v>
      </c>
      <c r="E465" s="57">
        <v>43219</v>
      </c>
      <c r="F465" s="48" t="s">
        <v>185</v>
      </c>
      <c r="G465" s="47" t="s">
        <v>664</v>
      </c>
      <c r="H465" s="48" t="s">
        <v>32</v>
      </c>
      <c r="I465" s="48">
        <v>63</v>
      </c>
      <c r="J465" s="58">
        <v>271856.28999999998</v>
      </c>
      <c r="K465" s="84">
        <v>43370</v>
      </c>
      <c r="L465" s="58">
        <v>271856.28999999998</v>
      </c>
      <c r="M465" s="99" t="s">
        <v>829</v>
      </c>
      <c r="N465" s="85">
        <v>43376</v>
      </c>
    </row>
    <row r="466" spans="1:14" ht="15" customHeight="1" x14ac:dyDescent="0.2">
      <c r="A466" s="55">
        <v>2018</v>
      </c>
      <c r="B466" s="93" t="s">
        <v>807</v>
      </c>
      <c r="C466" s="48"/>
      <c r="D466" s="48" t="s">
        <v>499</v>
      </c>
      <c r="E466" s="57">
        <v>43128</v>
      </c>
      <c r="F466" s="48" t="s">
        <v>185</v>
      </c>
      <c r="G466" s="47" t="s">
        <v>666</v>
      </c>
      <c r="H466" s="48" t="s">
        <v>26</v>
      </c>
      <c r="I466" s="48">
        <v>69</v>
      </c>
      <c r="J466" s="58">
        <v>192138.18</v>
      </c>
      <c r="K466" s="84">
        <v>43389</v>
      </c>
      <c r="L466" s="58">
        <v>192138.18</v>
      </c>
      <c r="M466" s="99" t="s">
        <v>829</v>
      </c>
      <c r="N466" s="85">
        <v>43399</v>
      </c>
    </row>
    <row r="467" spans="1:14" ht="15" customHeight="1" x14ac:dyDescent="0.2">
      <c r="A467" s="55">
        <v>2018</v>
      </c>
      <c r="B467" s="93" t="s">
        <v>807</v>
      </c>
      <c r="C467" s="48"/>
      <c r="D467" s="48" t="s">
        <v>499</v>
      </c>
      <c r="E467" s="57">
        <v>43187</v>
      </c>
      <c r="F467" s="48" t="s">
        <v>185</v>
      </c>
      <c r="G467" s="47" t="s">
        <v>75</v>
      </c>
      <c r="H467" s="48" t="s">
        <v>32</v>
      </c>
      <c r="I467" s="48">
        <v>40</v>
      </c>
      <c r="J467" s="58">
        <v>322405.55</v>
      </c>
      <c r="K467" s="84">
        <v>43389</v>
      </c>
      <c r="L467" s="58">
        <v>322405.55</v>
      </c>
      <c r="M467" s="99" t="s">
        <v>829</v>
      </c>
      <c r="N467" s="85">
        <v>43399</v>
      </c>
    </row>
    <row r="468" spans="1:14" ht="15" customHeight="1" x14ac:dyDescent="0.2">
      <c r="A468" s="55">
        <v>2018</v>
      </c>
      <c r="B468" s="93" t="s">
        <v>801</v>
      </c>
      <c r="C468" s="48"/>
      <c r="D468" s="48" t="s">
        <v>499</v>
      </c>
      <c r="E468" s="57">
        <v>43238</v>
      </c>
      <c r="F468" s="48" t="s">
        <v>185</v>
      </c>
      <c r="G468" s="47" t="s">
        <v>667</v>
      </c>
      <c r="H468" s="48" t="s">
        <v>32</v>
      </c>
      <c r="I468" s="48">
        <v>63</v>
      </c>
      <c r="J468" s="58">
        <v>146112.19</v>
      </c>
      <c r="K468" s="84">
        <v>43389</v>
      </c>
      <c r="L468" s="58">
        <v>146112.19</v>
      </c>
      <c r="M468" s="99" t="s">
        <v>829</v>
      </c>
      <c r="N468" s="85">
        <v>43399</v>
      </c>
    </row>
    <row r="469" spans="1:14" ht="15" customHeight="1" x14ac:dyDescent="0.2">
      <c r="A469" s="55">
        <v>2018</v>
      </c>
      <c r="B469" s="93" t="s">
        <v>808</v>
      </c>
      <c r="C469" s="48"/>
      <c r="D469" s="48" t="s">
        <v>499</v>
      </c>
      <c r="E469" s="57">
        <v>43304</v>
      </c>
      <c r="F469" s="48" t="s">
        <v>185</v>
      </c>
      <c r="G469" s="47" t="s">
        <v>594</v>
      </c>
      <c r="H469" s="48" t="s">
        <v>26</v>
      </c>
      <c r="I469" s="48">
        <v>59</v>
      </c>
      <c r="J469" s="58">
        <v>59432.25</v>
      </c>
      <c r="K469" s="84">
        <v>43389</v>
      </c>
      <c r="L469" s="58">
        <v>59432.25</v>
      </c>
      <c r="M469" s="99" t="s">
        <v>829</v>
      </c>
      <c r="N469" s="85">
        <v>43399</v>
      </c>
    </row>
    <row r="470" spans="1:14" ht="15" customHeight="1" x14ac:dyDescent="0.2">
      <c r="A470" s="55">
        <v>2018</v>
      </c>
      <c r="B470" s="93" t="s">
        <v>819</v>
      </c>
      <c r="C470" s="48"/>
      <c r="D470" s="48" t="s">
        <v>499</v>
      </c>
      <c r="E470" s="57">
        <v>43343</v>
      </c>
      <c r="F470" s="48" t="s">
        <v>185</v>
      </c>
      <c r="G470" s="47" t="s">
        <v>594</v>
      </c>
      <c r="H470" s="48" t="s">
        <v>32</v>
      </c>
      <c r="I470" s="48">
        <v>58</v>
      </c>
      <c r="J470" s="58">
        <v>137289.99</v>
      </c>
      <c r="K470" s="84">
        <v>43398</v>
      </c>
      <c r="L470" s="58"/>
      <c r="M470" s="88" t="s">
        <v>831</v>
      </c>
      <c r="N470" s="85"/>
    </row>
    <row r="471" spans="1:14" ht="15" customHeight="1" x14ac:dyDescent="0.2">
      <c r="A471" s="55">
        <v>2018</v>
      </c>
      <c r="B471" s="56" t="s">
        <v>808</v>
      </c>
      <c r="C471" s="48"/>
      <c r="D471" s="48" t="s">
        <v>499</v>
      </c>
      <c r="E471" s="57">
        <v>43345</v>
      </c>
      <c r="F471" s="48" t="s">
        <v>185</v>
      </c>
      <c r="G471" s="47" t="s">
        <v>641</v>
      </c>
      <c r="H471" s="48" t="s">
        <v>32</v>
      </c>
      <c r="I471" s="48">
        <v>67</v>
      </c>
      <c r="J471" s="58">
        <v>578764.68000000005</v>
      </c>
      <c r="K471" s="83">
        <v>43404</v>
      </c>
      <c r="L471" s="58"/>
      <c r="M471" s="89" t="s">
        <v>831</v>
      </c>
      <c r="N471" s="86"/>
    </row>
    <row r="472" spans="1:14" ht="15" customHeight="1" x14ac:dyDescent="0.2">
      <c r="A472" s="55"/>
      <c r="B472" s="56"/>
      <c r="C472" s="48"/>
      <c r="D472" s="48"/>
      <c r="E472" s="57"/>
      <c r="F472" s="48"/>
      <c r="G472" s="47"/>
      <c r="H472" s="48"/>
      <c r="I472" s="48"/>
      <c r="J472" s="58"/>
      <c r="K472" s="83"/>
      <c r="L472" s="58"/>
      <c r="M472" s="89"/>
      <c r="N472" s="86"/>
    </row>
    <row r="473" spans="1:14" ht="15" customHeight="1" x14ac:dyDescent="0.2">
      <c r="A473" s="55"/>
      <c r="B473" s="56"/>
      <c r="C473" s="48"/>
      <c r="D473" s="48"/>
      <c r="E473" s="57"/>
      <c r="F473" s="48"/>
      <c r="G473" s="47"/>
      <c r="H473" s="48"/>
      <c r="I473" s="48"/>
      <c r="J473" s="58"/>
      <c r="K473" s="83"/>
      <c r="L473" s="58"/>
      <c r="M473" s="89"/>
      <c r="N473" s="86"/>
    </row>
    <row r="474" spans="1:14" ht="15" customHeight="1" x14ac:dyDescent="0.2">
      <c r="A474" s="55"/>
      <c r="B474" s="56"/>
      <c r="C474" s="48"/>
      <c r="D474" s="48"/>
      <c r="E474" s="57"/>
      <c r="F474" s="48"/>
      <c r="G474" s="47"/>
      <c r="H474" s="48"/>
      <c r="I474" s="48"/>
      <c r="J474" s="58"/>
      <c r="K474" s="83"/>
      <c r="L474" s="58"/>
      <c r="M474" s="89"/>
      <c r="N474" s="86"/>
    </row>
    <row r="475" spans="1:14" ht="15" customHeight="1" x14ac:dyDescent="0.2">
      <c r="A475" s="55"/>
      <c r="B475" s="56"/>
      <c r="C475" s="48"/>
      <c r="D475" s="48"/>
      <c r="E475" s="57"/>
      <c r="F475" s="48"/>
      <c r="G475" s="47"/>
      <c r="H475" s="48"/>
      <c r="I475" s="48"/>
      <c r="J475" s="58"/>
      <c r="K475" s="83"/>
      <c r="L475" s="58"/>
      <c r="M475" s="89"/>
      <c r="N475" s="86"/>
    </row>
    <row r="476" spans="1:14" ht="15" customHeight="1" x14ac:dyDescent="0.2">
      <c r="A476" s="55"/>
      <c r="B476" s="56"/>
      <c r="C476" s="48"/>
      <c r="D476" s="48"/>
      <c r="E476" s="57"/>
      <c r="F476" s="48"/>
      <c r="G476" s="47"/>
      <c r="H476" s="48"/>
      <c r="I476" s="48"/>
      <c r="J476" s="58"/>
      <c r="L476" s="58"/>
      <c r="M476" s="89"/>
    </row>
    <row r="477" spans="1:14" ht="12" customHeight="1" x14ac:dyDescent="0.2">
      <c r="M477" s="89"/>
    </row>
  </sheetData>
  <autoFilter ref="A2:N471"/>
  <mergeCells count="1">
    <mergeCell ref="J297:J298"/>
  </mergeCells>
  <pageMargins left="0.7" right="0.7" top="0.75" bottom="0.75" header="0.3" footer="0.3"/>
  <pageSetup paperSize="2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O92"/>
  <sheetViews>
    <sheetView showGridLines="0" workbookViewId="0">
      <pane ySplit="2" topLeftCell="A3" activePane="bottomLeft" state="frozen"/>
      <selection pane="bottomLeft" activeCell="N2" sqref="N2"/>
    </sheetView>
  </sheetViews>
  <sheetFormatPr baseColWidth="10" defaultRowHeight="12.75" x14ac:dyDescent="0.2"/>
  <cols>
    <col min="1" max="1" width="8" style="81" customWidth="1"/>
    <col min="2" max="2" width="15.85546875" style="81" bestFit="1" customWidth="1"/>
    <col min="3" max="3" width="18.28515625" style="81" bestFit="1" customWidth="1"/>
    <col min="4" max="4" width="12.7109375" style="81" customWidth="1"/>
    <col min="5" max="5" width="11.140625" style="81" customWidth="1"/>
    <col min="6" max="6" width="12.5703125" style="81" customWidth="1"/>
    <col min="7" max="7" width="22.85546875" style="81" customWidth="1"/>
    <col min="8" max="8" width="7.7109375" style="81" customWidth="1"/>
    <col min="9" max="9" width="8.28515625" style="81" customWidth="1"/>
    <col min="10" max="10" width="10.5703125" style="81" customWidth="1"/>
    <col min="11" max="11" width="16.7109375" style="81" customWidth="1"/>
    <col min="12" max="12" width="14.5703125" style="81" customWidth="1"/>
    <col min="13" max="13" width="17.7109375" style="91" customWidth="1"/>
    <col min="14" max="14" width="11.42578125" style="91"/>
    <col min="15" max="15" width="13.140625" style="91" customWidth="1"/>
    <col min="16" max="16384" width="11.42578125" style="81"/>
  </cols>
  <sheetData>
    <row r="1" spans="1:15" ht="40.5" customHeight="1" x14ac:dyDescent="0.2">
      <c r="A1" s="75" t="s">
        <v>836</v>
      </c>
      <c r="M1" s="81"/>
      <c r="N1" s="81"/>
      <c r="O1" s="81"/>
    </row>
    <row r="2" spans="1:15" ht="51" customHeight="1" x14ac:dyDescent="0.2">
      <c r="A2" s="76" t="s">
        <v>14</v>
      </c>
      <c r="B2" s="76" t="s">
        <v>15</v>
      </c>
      <c r="C2" s="76" t="s">
        <v>671</v>
      </c>
      <c r="D2" s="76" t="s">
        <v>17</v>
      </c>
      <c r="E2" s="76" t="s">
        <v>18</v>
      </c>
      <c r="F2" s="76" t="s">
        <v>19</v>
      </c>
      <c r="G2" s="76" t="s">
        <v>672</v>
      </c>
      <c r="H2" s="76" t="s">
        <v>21</v>
      </c>
      <c r="I2" s="76" t="s">
        <v>22</v>
      </c>
      <c r="J2" s="76" t="s">
        <v>18</v>
      </c>
      <c r="K2" s="76" t="s">
        <v>11</v>
      </c>
      <c r="L2" s="76" t="s">
        <v>10</v>
      </c>
      <c r="M2" s="76" t="s">
        <v>828</v>
      </c>
      <c r="N2" s="76" t="s">
        <v>833</v>
      </c>
      <c r="O2" s="90" t="s">
        <v>834</v>
      </c>
    </row>
    <row r="3" spans="1:15" x14ac:dyDescent="0.2">
      <c r="A3" s="40">
        <v>2013</v>
      </c>
      <c r="B3" s="92" t="s">
        <v>801</v>
      </c>
      <c r="C3" s="40" t="s">
        <v>673</v>
      </c>
      <c r="D3" s="40" t="s">
        <v>674</v>
      </c>
      <c r="E3" s="42">
        <v>41307</v>
      </c>
      <c r="F3" s="40" t="s">
        <v>185</v>
      </c>
      <c r="G3" s="43" t="s">
        <v>675</v>
      </c>
      <c r="H3" s="40" t="s">
        <v>26</v>
      </c>
      <c r="I3" s="40">
        <f>2013-1952</f>
        <v>61</v>
      </c>
      <c r="J3" s="126">
        <v>41307</v>
      </c>
      <c r="K3" s="41">
        <v>101539</v>
      </c>
      <c r="L3" s="41">
        <v>101539</v>
      </c>
      <c r="M3" s="100" t="s">
        <v>829</v>
      </c>
      <c r="N3" s="101">
        <v>41501</v>
      </c>
      <c r="O3" s="101">
        <v>41508</v>
      </c>
    </row>
    <row r="4" spans="1:15" x14ac:dyDescent="0.2">
      <c r="A4" s="40">
        <v>2013</v>
      </c>
      <c r="B4" s="92" t="s">
        <v>819</v>
      </c>
      <c r="C4" s="40" t="s">
        <v>676</v>
      </c>
      <c r="D4" s="40" t="s">
        <v>674</v>
      </c>
      <c r="E4" s="42">
        <v>41441</v>
      </c>
      <c r="F4" s="40" t="s">
        <v>185</v>
      </c>
      <c r="G4" s="43" t="s">
        <v>668</v>
      </c>
      <c r="H4" s="40" t="s">
        <v>32</v>
      </c>
      <c r="I4" s="40">
        <f>2013-1959</f>
        <v>54</v>
      </c>
      <c r="J4" s="126">
        <v>41441</v>
      </c>
      <c r="K4" s="41">
        <v>79753.81</v>
      </c>
      <c r="L4" s="45">
        <v>79754</v>
      </c>
      <c r="M4" s="100" t="s">
        <v>829</v>
      </c>
      <c r="N4" s="101">
        <v>41472</v>
      </c>
      <c r="O4" s="101">
        <v>41486</v>
      </c>
    </row>
    <row r="5" spans="1:15" x14ac:dyDescent="0.2">
      <c r="A5" s="40">
        <v>2013</v>
      </c>
      <c r="B5" s="92" t="s">
        <v>802</v>
      </c>
      <c r="C5" s="40" t="s">
        <v>677</v>
      </c>
      <c r="D5" s="40" t="s">
        <v>674</v>
      </c>
      <c r="E5" s="42">
        <v>41502</v>
      </c>
      <c r="F5" s="40" t="s">
        <v>185</v>
      </c>
      <c r="G5" s="43" t="s">
        <v>60</v>
      </c>
      <c r="H5" s="40" t="s">
        <v>32</v>
      </c>
      <c r="I5" s="40">
        <f>2013-1963</f>
        <v>50</v>
      </c>
      <c r="J5" s="126">
        <v>41502</v>
      </c>
      <c r="K5" s="41">
        <v>91354.55</v>
      </c>
      <c r="L5" s="45">
        <v>91355</v>
      </c>
      <c r="M5" s="100" t="s">
        <v>829</v>
      </c>
      <c r="N5" s="101">
        <v>41564</v>
      </c>
      <c r="O5" s="101">
        <v>41600</v>
      </c>
    </row>
    <row r="6" spans="1:15" x14ac:dyDescent="0.2">
      <c r="A6" s="40">
        <v>2013</v>
      </c>
      <c r="B6" s="92" t="s">
        <v>819</v>
      </c>
      <c r="C6" s="40"/>
      <c r="D6" s="40" t="s">
        <v>674</v>
      </c>
      <c r="E6" s="42">
        <v>41518</v>
      </c>
      <c r="F6" s="40" t="s">
        <v>185</v>
      </c>
      <c r="G6" s="43" t="s">
        <v>678</v>
      </c>
      <c r="H6" s="40" t="s">
        <v>26</v>
      </c>
      <c r="I6" s="40">
        <f>2013-1969</f>
        <v>44</v>
      </c>
      <c r="J6" s="126">
        <v>41518</v>
      </c>
      <c r="K6" s="41">
        <v>228472.83</v>
      </c>
      <c r="L6" s="45">
        <v>228473</v>
      </c>
      <c r="M6" s="100" t="s">
        <v>829</v>
      </c>
      <c r="N6" s="101">
        <v>41674</v>
      </c>
      <c r="O6" s="101">
        <v>41726</v>
      </c>
    </row>
    <row r="7" spans="1:15" x14ac:dyDescent="0.2">
      <c r="A7" s="40">
        <v>2013</v>
      </c>
      <c r="B7" s="92" t="s">
        <v>803</v>
      </c>
      <c r="C7" s="40"/>
      <c r="D7" s="40" t="s">
        <v>674</v>
      </c>
      <c r="E7" s="42">
        <v>41410</v>
      </c>
      <c r="F7" s="40" t="s">
        <v>185</v>
      </c>
      <c r="G7" s="43" t="s">
        <v>679</v>
      </c>
      <c r="H7" s="40" t="s">
        <v>32</v>
      </c>
      <c r="I7" s="40">
        <f>2013-1963</f>
        <v>50</v>
      </c>
      <c r="J7" s="126">
        <v>41410</v>
      </c>
      <c r="K7" s="41">
        <v>68469.039999999994</v>
      </c>
      <c r="L7" s="45"/>
      <c r="M7" s="100" t="s">
        <v>831</v>
      </c>
      <c r="N7" s="101">
        <v>41674</v>
      </c>
      <c r="O7" s="101"/>
    </row>
    <row r="8" spans="1:15" x14ac:dyDescent="0.2">
      <c r="A8" s="40">
        <v>2013</v>
      </c>
      <c r="B8" s="92" t="s">
        <v>803</v>
      </c>
      <c r="C8" s="40"/>
      <c r="D8" s="40" t="s">
        <v>674</v>
      </c>
      <c r="E8" s="42">
        <v>41410</v>
      </c>
      <c r="F8" s="40" t="s">
        <v>185</v>
      </c>
      <c r="G8" s="43" t="s">
        <v>679</v>
      </c>
      <c r="H8" s="40" t="s">
        <v>32</v>
      </c>
      <c r="I8" s="40">
        <f>2013-1963</f>
        <v>50</v>
      </c>
      <c r="J8" s="126">
        <v>41410</v>
      </c>
      <c r="K8" s="41">
        <f>70889.22-K7</f>
        <v>2420.1800000000076</v>
      </c>
      <c r="L8" s="45"/>
      <c r="M8" s="100" t="s">
        <v>831</v>
      </c>
      <c r="N8" s="101"/>
      <c r="O8" s="101"/>
    </row>
    <row r="9" spans="1:15" x14ac:dyDescent="0.2">
      <c r="A9" s="40">
        <v>2013</v>
      </c>
      <c r="B9" s="92" t="s">
        <v>802</v>
      </c>
      <c r="C9" s="40"/>
      <c r="D9" s="40" t="s">
        <v>674</v>
      </c>
      <c r="E9" s="42">
        <v>41548</v>
      </c>
      <c r="F9" s="40" t="s">
        <v>185</v>
      </c>
      <c r="G9" s="43" t="s">
        <v>680</v>
      </c>
      <c r="H9" s="40" t="s">
        <v>32</v>
      </c>
      <c r="I9" s="40">
        <f>2013-1957</f>
        <v>56</v>
      </c>
      <c r="J9" s="126">
        <v>41548</v>
      </c>
      <c r="K9" s="41">
        <v>185493.4</v>
      </c>
      <c r="L9" s="45"/>
      <c r="M9" s="100" t="s">
        <v>831</v>
      </c>
      <c r="N9" s="101">
        <v>41674</v>
      </c>
      <c r="O9" s="101"/>
    </row>
    <row r="10" spans="1:15" x14ac:dyDescent="0.2">
      <c r="A10" s="40">
        <v>2013</v>
      </c>
      <c r="B10" s="92" t="s">
        <v>807</v>
      </c>
      <c r="C10" s="40"/>
      <c r="D10" s="40" t="s">
        <v>674</v>
      </c>
      <c r="E10" s="42">
        <v>41635</v>
      </c>
      <c r="F10" s="40" t="s">
        <v>185</v>
      </c>
      <c r="G10" s="43" t="s">
        <v>681</v>
      </c>
      <c r="H10" s="40" t="s">
        <v>32</v>
      </c>
      <c r="I10" s="40">
        <f>2013-1976</f>
        <v>37</v>
      </c>
      <c r="J10" s="126">
        <v>41635</v>
      </c>
      <c r="K10" s="41">
        <v>69780.210000000006</v>
      </c>
      <c r="L10" s="45"/>
      <c r="M10" s="100" t="s">
        <v>831</v>
      </c>
      <c r="N10" s="101">
        <v>41710</v>
      </c>
      <c r="O10" s="101"/>
    </row>
    <row r="11" spans="1:15" x14ac:dyDescent="0.2">
      <c r="A11" s="40">
        <v>2013</v>
      </c>
      <c r="B11" s="92" t="s">
        <v>823</v>
      </c>
      <c r="C11" s="40"/>
      <c r="D11" s="40" t="s">
        <v>674</v>
      </c>
      <c r="E11" s="42">
        <v>41607</v>
      </c>
      <c r="F11" s="40" t="s">
        <v>185</v>
      </c>
      <c r="G11" s="43" t="s">
        <v>682</v>
      </c>
      <c r="H11" s="40" t="s">
        <v>32</v>
      </c>
      <c r="I11" s="40">
        <f>2013-1962</f>
        <v>51</v>
      </c>
      <c r="J11" s="126">
        <v>41607</v>
      </c>
      <c r="K11" s="41">
        <v>229286.43</v>
      </c>
      <c r="L11" s="45"/>
      <c r="M11" s="100" t="s">
        <v>831</v>
      </c>
      <c r="N11" s="101">
        <v>41738</v>
      </c>
      <c r="O11" s="101"/>
    </row>
    <row r="12" spans="1:15" x14ac:dyDescent="0.2">
      <c r="A12" s="40">
        <v>2013</v>
      </c>
      <c r="B12" s="92" t="s">
        <v>798</v>
      </c>
      <c r="C12" s="40"/>
      <c r="D12" s="40" t="s">
        <v>674</v>
      </c>
      <c r="E12" s="42">
        <v>41569</v>
      </c>
      <c r="F12" s="40" t="s">
        <v>185</v>
      </c>
      <c r="G12" s="43" t="s">
        <v>65</v>
      </c>
      <c r="H12" s="40" t="s">
        <v>26</v>
      </c>
      <c r="I12" s="40">
        <f>2013-1955</f>
        <v>58</v>
      </c>
      <c r="J12" s="126">
        <v>41569</v>
      </c>
      <c r="K12" s="41">
        <v>306409.21000000002</v>
      </c>
      <c r="L12" s="45"/>
      <c r="M12" s="100" t="s">
        <v>831</v>
      </c>
      <c r="N12" s="101">
        <v>41738</v>
      </c>
      <c r="O12" s="101"/>
    </row>
    <row r="13" spans="1:15" x14ac:dyDescent="0.2">
      <c r="A13" s="40">
        <v>2013</v>
      </c>
      <c r="B13" s="92" t="s">
        <v>807</v>
      </c>
      <c r="C13" s="40"/>
      <c r="D13" s="40" t="s">
        <v>674</v>
      </c>
      <c r="E13" s="42">
        <v>41369</v>
      </c>
      <c r="F13" s="40" t="s">
        <v>185</v>
      </c>
      <c r="G13" s="43" t="s">
        <v>683</v>
      </c>
      <c r="H13" s="40" t="s">
        <v>32</v>
      </c>
      <c r="I13" s="40">
        <v>61</v>
      </c>
      <c r="J13" s="126">
        <v>41369</v>
      </c>
      <c r="K13" s="41">
        <v>70716.789999999994</v>
      </c>
      <c r="L13" s="45"/>
      <c r="M13" s="100" t="s">
        <v>831</v>
      </c>
      <c r="N13" s="101">
        <v>42072</v>
      </c>
      <c r="O13" s="101"/>
    </row>
    <row r="14" spans="1:15" x14ac:dyDescent="0.2">
      <c r="A14" s="40">
        <v>2014</v>
      </c>
      <c r="B14" s="92" t="s">
        <v>823</v>
      </c>
      <c r="C14" s="40">
        <v>580</v>
      </c>
      <c r="D14" s="40" t="s">
        <v>684</v>
      </c>
      <c r="E14" s="42">
        <v>41670</v>
      </c>
      <c r="F14" s="40" t="s">
        <v>185</v>
      </c>
      <c r="G14" s="43" t="s">
        <v>233</v>
      </c>
      <c r="H14" s="40" t="s">
        <v>26</v>
      </c>
      <c r="I14" s="40">
        <v>57</v>
      </c>
      <c r="J14" s="126">
        <v>41670</v>
      </c>
      <c r="K14" s="41">
        <v>218464.44</v>
      </c>
      <c r="L14" s="45">
        <v>218464.44</v>
      </c>
      <c r="M14" s="100" t="s">
        <v>829</v>
      </c>
      <c r="N14" s="101">
        <v>41893</v>
      </c>
      <c r="O14" s="101">
        <v>41918</v>
      </c>
    </row>
    <row r="15" spans="1:15" x14ac:dyDescent="0.2">
      <c r="A15" s="40">
        <v>2014</v>
      </c>
      <c r="B15" s="92" t="s">
        <v>818</v>
      </c>
      <c r="C15" s="40">
        <v>799</v>
      </c>
      <c r="D15" s="40" t="s">
        <v>684</v>
      </c>
      <c r="E15" s="42">
        <v>41804</v>
      </c>
      <c r="F15" s="40" t="s">
        <v>185</v>
      </c>
      <c r="G15" s="43" t="s">
        <v>176</v>
      </c>
      <c r="H15" s="40" t="s">
        <v>26</v>
      </c>
      <c r="I15" s="40">
        <v>60</v>
      </c>
      <c r="J15" s="126">
        <v>41804</v>
      </c>
      <c r="K15" s="41">
        <v>144636.03</v>
      </c>
      <c r="L15" s="45">
        <v>144636.03</v>
      </c>
      <c r="M15" s="100" t="s">
        <v>829</v>
      </c>
      <c r="N15" s="101">
        <v>41912</v>
      </c>
      <c r="O15" s="101">
        <v>41932</v>
      </c>
    </row>
    <row r="16" spans="1:15" x14ac:dyDescent="0.2">
      <c r="A16" s="40">
        <v>2014</v>
      </c>
      <c r="B16" s="92" t="s">
        <v>808</v>
      </c>
      <c r="C16" s="40">
        <v>661</v>
      </c>
      <c r="D16" s="40" t="s">
        <v>684</v>
      </c>
      <c r="E16" s="42">
        <v>41753</v>
      </c>
      <c r="F16" s="40" t="s">
        <v>185</v>
      </c>
      <c r="G16" s="43" t="s">
        <v>306</v>
      </c>
      <c r="H16" s="40" t="s">
        <v>26</v>
      </c>
      <c r="I16" s="40">
        <v>51</v>
      </c>
      <c r="J16" s="126">
        <v>41753</v>
      </c>
      <c r="K16" s="41">
        <v>120373.97</v>
      </c>
      <c r="L16" s="45">
        <v>120373.97</v>
      </c>
      <c r="M16" s="100" t="s">
        <v>829</v>
      </c>
      <c r="N16" s="101">
        <v>41873</v>
      </c>
      <c r="O16" s="101">
        <v>41887</v>
      </c>
    </row>
    <row r="17" spans="1:15" x14ac:dyDescent="0.2">
      <c r="A17" s="40">
        <v>2014</v>
      </c>
      <c r="B17" s="92" t="s">
        <v>811</v>
      </c>
      <c r="C17" s="40">
        <v>795</v>
      </c>
      <c r="D17" s="40" t="s">
        <v>684</v>
      </c>
      <c r="E17" s="42">
        <v>41772</v>
      </c>
      <c r="F17" s="40" t="s">
        <v>185</v>
      </c>
      <c r="G17" s="43" t="s">
        <v>75</v>
      </c>
      <c r="H17" s="40" t="s">
        <v>32</v>
      </c>
      <c r="I17" s="40">
        <v>59</v>
      </c>
      <c r="J17" s="126">
        <v>41772</v>
      </c>
      <c r="K17" s="41">
        <v>46021.3</v>
      </c>
      <c r="L17" s="45">
        <v>46021.3</v>
      </c>
      <c r="M17" s="100" t="s">
        <v>829</v>
      </c>
      <c r="N17" s="101">
        <v>41912</v>
      </c>
      <c r="O17" s="101">
        <v>41932</v>
      </c>
    </row>
    <row r="18" spans="1:15" x14ac:dyDescent="0.2">
      <c r="A18" s="40">
        <v>2014</v>
      </c>
      <c r="B18" s="92" t="s">
        <v>819</v>
      </c>
      <c r="C18" s="40">
        <v>857</v>
      </c>
      <c r="D18" s="40" t="s">
        <v>684</v>
      </c>
      <c r="E18" s="42">
        <v>41721</v>
      </c>
      <c r="F18" s="40" t="s">
        <v>185</v>
      </c>
      <c r="G18" s="43" t="s">
        <v>685</v>
      </c>
      <c r="H18" s="40" t="s">
        <v>32</v>
      </c>
      <c r="I18" s="40">
        <v>55</v>
      </c>
      <c r="J18" s="126">
        <v>41721</v>
      </c>
      <c r="K18" s="41">
        <v>148688.57999999999</v>
      </c>
      <c r="L18" s="45">
        <v>148688.57999999999</v>
      </c>
      <c r="M18" s="100" t="s">
        <v>829</v>
      </c>
      <c r="N18" s="101">
        <v>41933</v>
      </c>
      <c r="O18" s="101">
        <v>41957</v>
      </c>
    </row>
    <row r="19" spans="1:15" x14ac:dyDescent="0.2">
      <c r="A19" s="40">
        <v>2014</v>
      </c>
      <c r="B19" s="92" t="s">
        <v>807</v>
      </c>
      <c r="C19" s="40">
        <v>951</v>
      </c>
      <c r="D19" s="40" t="s">
        <v>684</v>
      </c>
      <c r="E19" s="42">
        <v>41905</v>
      </c>
      <c r="F19" s="40" t="s">
        <v>185</v>
      </c>
      <c r="G19" s="43" t="s">
        <v>686</v>
      </c>
      <c r="H19" s="40" t="s">
        <v>32</v>
      </c>
      <c r="I19" s="40">
        <v>54</v>
      </c>
      <c r="J19" s="126">
        <v>41905</v>
      </c>
      <c r="K19" s="41">
        <v>113276.09</v>
      </c>
      <c r="L19" s="45">
        <v>113276.09</v>
      </c>
      <c r="M19" s="100" t="s">
        <v>829</v>
      </c>
      <c r="N19" s="101">
        <v>41969</v>
      </c>
      <c r="O19" s="101">
        <v>41981</v>
      </c>
    </row>
    <row r="20" spans="1:15" x14ac:dyDescent="0.2">
      <c r="A20" s="40">
        <v>2014</v>
      </c>
      <c r="B20" s="92" t="s">
        <v>801</v>
      </c>
      <c r="C20" s="40">
        <v>1027</v>
      </c>
      <c r="D20" s="40" t="s">
        <v>684</v>
      </c>
      <c r="E20" s="42">
        <v>41642</v>
      </c>
      <c r="F20" s="40" t="s">
        <v>185</v>
      </c>
      <c r="G20" s="46" t="s">
        <v>79</v>
      </c>
      <c r="H20" s="40" t="s">
        <v>26</v>
      </c>
      <c r="I20" s="40">
        <v>50</v>
      </c>
      <c r="J20" s="126">
        <v>41642</v>
      </c>
      <c r="K20" s="41">
        <v>296577.84999999998</v>
      </c>
      <c r="L20" s="45">
        <v>296577.84999999998</v>
      </c>
      <c r="M20" s="100" t="s">
        <v>829</v>
      </c>
      <c r="N20" s="101">
        <v>41982</v>
      </c>
      <c r="O20" s="101">
        <v>42012</v>
      </c>
    </row>
    <row r="21" spans="1:15" x14ac:dyDescent="0.2">
      <c r="A21" s="40">
        <v>2014</v>
      </c>
      <c r="B21" s="92" t="s">
        <v>824</v>
      </c>
      <c r="C21" s="40"/>
      <c r="D21" s="40" t="s">
        <v>684</v>
      </c>
      <c r="E21" s="42">
        <v>41952</v>
      </c>
      <c r="F21" s="40" t="s">
        <v>185</v>
      </c>
      <c r="G21" s="43" t="s">
        <v>233</v>
      </c>
      <c r="H21" s="40" t="s">
        <v>26</v>
      </c>
      <c r="I21" s="40">
        <v>62</v>
      </c>
      <c r="J21" s="126">
        <v>41952</v>
      </c>
      <c r="K21" s="41">
        <v>79695.679999999993</v>
      </c>
      <c r="L21" s="45">
        <v>79695.679999999993</v>
      </c>
      <c r="M21" s="100" t="s">
        <v>829</v>
      </c>
      <c r="N21" s="101">
        <v>41997</v>
      </c>
      <c r="O21" s="101">
        <v>42012</v>
      </c>
    </row>
    <row r="22" spans="1:15" x14ac:dyDescent="0.2">
      <c r="A22" s="40">
        <v>2014</v>
      </c>
      <c r="B22" s="92" t="s">
        <v>798</v>
      </c>
      <c r="C22" s="40"/>
      <c r="D22" s="40" t="s">
        <v>684</v>
      </c>
      <c r="E22" s="42">
        <v>41798</v>
      </c>
      <c r="F22" s="40" t="s">
        <v>185</v>
      </c>
      <c r="G22" s="43" t="s">
        <v>687</v>
      </c>
      <c r="H22" s="40" t="s">
        <v>32</v>
      </c>
      <c r="I22" s="40">
        <v>48</v>
      </c>
      <c r="J22" s="126">
        <v>41798</v>
      </c>
      <c r="K22" s="41">
        <v>238235.02</v>
      </c>
      <c r="L22" s="45">
        <v>238235.02</v>
      </c>
      <c r="M22" s="100" t="s">
        <v>829</v>
      </c>
      <c r="N22" s="101">
        <v>42033</v>
      </c>
      <c r="O22" s="101">
        <v>42066</v>
      </c>
    </row>
    <row r="23" spans="1:15" x14ac:dyDescent="0.2">
      <c r="A23" s="40">
        <v>2014</v>
      </c>
      <c r="B23" s="92" t="s">
        <v>808</v>
      </c>
      <c r="C23" s="40"/>
      <c r="D23" s="40" t="s">
        <v>684</v>
      </c>
      <c r="E23" s="42">
        <v>41972</v>
      </c>
      <c r="F23" s="40" t="s">
        <v>185</v>
      </c>
      <c r="G23" s="43" t="s">
        <v>127</v>
      </c>
      <c r="H23" s="40" t="s">
        <v>26</v>
      </c>
      <c r="I23" s="40">
        <v>49</v>
      </c>
      <c r="J23" s="126">
        <v>41972</v>
      </c>
      <c r="K23" s="41">
        <v>7673.54</v>
      </c>
      <c r="L23" s="45">
        <v>7673.54</v>
      </c>
      <c r="M23" s="100" t="s">
        <v>829</v>
      </c>
      <c r="N23" s="101">
        <v>42041</v>
      </c>
      <c r="O23" s="101">
        <v>42066</v>
      </c>
    </row>
    <row r="24" spans="1:15" x14ac:dyDescent="0.2">
      <c r="A24" s="40">
        <v>2014</v>
      </c>
      <c r="B24" s="92" t="s">
        <v>796</v>
      </c>
      <c r="C24" s="40"/>
      <c r="D24" s="40" t="s">
        <v>684</v>
      </c>
      <c r="E24" s="42">
        <v>42003</v>
      </c>
      <c r="F24" s="40" t="s">
        <v>185</v>
      </c>
      <c r="G24" s="43" t="s">
        <v>135</v>
      </c>
      <c r="H24" s="40" t="s">
        <v>32</v>
      </c>
      <c r="I24" s="40">
        <v>43</v>
      </c>
      <c r="J24" s="126">
        <v>42003</v>
      </c>
      <c r="K24" s="41">
        <v>153869.09</v>
      </c>
      <c r="L24" s="45">
        <v>153869.09</v>
      </c>
      <c r="M24" s="100" t="s">
        <v>829</v>
      </c>
      <c r="N24" s="101">
        <v>42061</v>
      </c>
      <c r="O24" s="101">
        <v>42100</v>
      </c>
    </row>
    <row r="25" spans="1:15" x14ac:dyDescent="0.2">
      <c r="A25" s="40">
        <v>2014</v>
      </c>
      <c r="B25" s="92" t="s">
        <v>812</v>
      </c>
      <c r="C25" s="40"/>
      <c r="D25" s="40" t="s">
        <v>684</v>
      </c>
      <c r="E25" s="42">
        <v>41900</v>
      </c>
      <c r="F25" s="40" t="s">
        <v>185</v>
      </c>
      <c r="G25" s="43" t="s">
        <v>65</v>
      </c>
      <c r="H25" s="40" t="s">
        <v>32</v>
      </c>
      <c r="I25" s="40">
        <v>55</v>
      </c>
      <c r="J25" s="126">
        <v>41900</v>
      </c>
      <c r="K25" s="41">
        <v>77966.240000000005</v>
      </c>
      <c r="L25" s="45">
        <v>77966.240000000005</v>
      </c>
      <c r="M25" s="100" t="s">
        <v>829</v>
      </c>
      <c r="N25" s="101">
        <v>42072</v>
      </c>
      <c r="O25" s="101">
        <v>42100</v>
      </c>
    </row>
    <row r="26" spans="1:15" x14ac:dyDescent="0.2">
      <c r="A26" s="40">
        <v>2014</v>
      </c>
      <c r="B26" s="92" t="s">
        <v>808</v>
      </c>
      <c r="C26" s="40"/>
      <c r="D26" s="40" t="s">
        <v>684</v>
      </c>
      <c r="E26" s="42">
        <v>41944</v>
      </c>
      <c r="F26" s="40" t="s">
        <v>185</v>
      </c>
      <c r="G26" s="43" t="s">
        <v>574</v>
      </c>
      <c r="H26" s="40" t="s">
        <v>26</v>
      </c>
      <c r="I26" s="40">
        <v>55</v>
      </c>
      <c r="J26" s="126">
        <v>41944</v>
      </c>
      <c r="K26" s="41">
        <v>39499.440000000002</v>
      </c>
      <c r="L26" s="45">
        <v>39499.440000000002</v>
      </c>
      <c r="M26" s="100" t="s">
        <v>829</v>
      </c>
      <c r="N26" s="101">
        <v>42132</v>
      </c>
      <c r="O26" s="101">
        <v>42153</v>
      </c>
    </row>
    <row r="27" spans="1:15" x14ac:dyDescent="0.2">
      <c r="A27" s="40">
        <v>2014</v>
      </c>
      <c r="B27" s="92" t="s">
        <v>812</v>
      </c>
      <c r="C27" s="40"/>
      <c r="D27" s="40" t="s">
        <v>684</v>
      </c>
      <c r="E27" s="42">
        <v>41808</v>
      </c>
      <c r="F27" s="40" t="s">
        <v>185</v>
      </c>
      <c r="G27" s="43" t="s">
        <v>688</v>
      </c>
      <c r="H27" s="40" t="s">
        <v>32</v>
      </c>
      <c r="I27" s="40">
        <v>60</v>
      </c>
      <c r="J27" s="126">
        <v>41808</v>
      </c>
      <c r="K27" s="139">
        <v>106182.61</v>
      </c>
      <c r="L27" s="45">
        <v>84946.09</v>
      </c>
      <c r="M27" s="100" t="s">
        <v>830</v>
      </c>
      <c r="N27" s="101">
        <v>42885</v>
      </c>
      <c r="O27" s="101">
        <v>42957</v>
      </c>
    </row>
    <row r="28" spans="1:15" x14ac:dyDescent="0.2">
      <c r="A28" s="40">
        <v>2014</v>
      </c>
      <c r="B28" s="92" t="s">
        <v>812</v>
      </c>
      <c r="C28" s="40"/>
      <c r="D28" s="40" t="s">
        <v>684</v>
      </c>
      <c r="E28" s="42">
        <v>41808</v>
      </c>
      <c r="F28" s="40" t="s">
        <v>185</v>
      </c>
      <c r="G28" s="43" t="s">
        <v>688</v>
      </c>
      <c r="H28" s="40" t="s">
        <v>32</v>
      </c>
      <c r="I28" s="40">
        <v>60</v>
      </c>
      <c r="J28" s="126">
        <v>41808</v>
      </c>
      <c r="K28" s="139"/>
      <c r="L28" s="45">
        <f>+K27-L27</f>
        <v>21236.520000000004</v>
      </c>
      <c r="M28" s="100" t="s">
        <v>829</v>
      </c>
      <c r="N28" s="101">
        <v>42885</v>
      </c>
      <c r="O28" s="101">
        <v>42972</v>
      </c>
    </row>
    <row r="29" spans="1:15" x14ac:dyDescent="0.2">
      <c r="A29" s="40">
        <v>2015</v>
      </c>
      <c r="B29" s="92" t="s">
        <v>801</v>
      </c>
      <c r="C29" s="40" t="s">
        <v>689</v>
      </c>
      <c r="D29" s="40" t="s">
        <v>690</v>
      </c>
      <c r="E29" s="42">
        <v>42029</v>
      </c>
      <c r="F29" s="40" t="s">
        <v>185</v>
      </c>
      <c r="G29" s="43" t="s">
        <v>40</v>
      </c>
      <c r="H29" s="40" t="s">
        <v>26</v>
      </c>
      <c r="I29" s="40">
        <v>54</v>
      </c>
      <c r="J29" s="126">
        <v>42029</v>
      </c>
      <c r="K29" s="44">
        <v>93480.72</v>
      </c>
      <c r="L29" s="44">
        <v>93480.72</v>
      </c>
      <c r="M29" s="100" t="s">
        <v>829</v>
      </c>
      <c r="N29" s="101">
        <v>42072</v>
      </c>
      <c r="O29" s="101">
        <v>42089</v>
      </c>
    </row>
    <row r="30" spans="1:15" x14ac:dyDescent="0.2">
      <c r="A30" s="40">
        <v>2015</v>
      </c>
      <c r="B30" s="92" t="s">
        <v>801</v>
      </c>
      <c r="C30" s="40" t="s">
        <v>691</v>
      </c>
      <c r="D30" s="40" t="s">
        <v>690</v>
      </c>
      <c r="E30" s="42">
        <v>42013</v>
      </c>
      <c r="F30" s="40" t="s">
        <v>185</v>
      </c>
      <c r="G30" s="43" t="s">
        <v>535</v>
      </c>
      <c r="H30" s="40" t="s">
        <v>26</v>
      </c>
      <c r="I30" s="40">
        <v>52</v>
      </c>
      <c r="J30" s="126">
        <v>42013</v>
      </c>
      <c r="K30" s="44">
        <v>194200.97</v>
      </c>
      <c r="L30" s="44">
        <v>194200.97</v>
      </c>
      <c r="M30" s="100" t="s">
        <v>829</v>
      </c>
      <c r="N30" s="101">
        <v>42090</v>
      </c>
      <c r="O30" s="101">
        <v>42094</v>
      </c>
    </row>
    <row r="31" spans="1:15" x14ac:dyDescent="0.2">
      <c r="A31" s="40">
        <v>2015</v>
      </c>
      <c r="B31" s="92" t="s">
        <v>819</v>
      </c>
      <c r="C31" s="40" t="s">
        <v>692</v>
      </c>
      <c r="D31" s="40" t="s">
        <v>690</v>
      </c>
      <c r="E31" s="42">
        <v>42062</v>
      </c>
      <c r="F31" s="40" t="s">
        <v>185</v>
      </c>
      <c r="G31" s="43" t="s">
        <v>521</v>
      </c>
      <c r="H31" s="40" t="s">
        <v>26</v>
      </c>
      <c r="I31" s="40">
        <v>52</v>
      </c>
      <c r="J31" s="126">
        <v>42062</v>
      </c>
      <c r="K31" s="44">
        <v>736.16</v>
      </c>
      <c r="L31" s="44">
        <v>736.16</v>
      </c>
      <c r="M31" s="100" t="s">
        <v>829</v>
      </c>
      <c r="N31" s="101">
        <v>42108</v>
      </c>
      <c r="O31" s="101">
        <v>42157</v>
      </c>
    </row>
    <row r="32" spans="1:15" x14ac:dyDescent="0.2">
      <c r="A32" s="40">
        <v>2015</v>
      </c>
      <c r="B32" s="92" t="s">
        <v>812</v>
      </c>
      <c r="C32" s="40" t="s">
        <v>693</v>
      </c>
      <c r="D32" s="40" t="s">
        <v>690</v>
      </c>
      <c r="E32" s="42">
        <v>42057</v>
      </c>
      <c r="F32" s="40" t="s">
        <v>185</v>
      </c>
      <c r="G32" s="43" t="s">
        <v>75</v>
      </c>
      <c r="H32" s="40" t="s">
        <v>26</v>
      </c>
      <c r="I32" s="40">
        <v>48</v>
      </c>
      <c r="J32" s="126">
        <v>42057</v>
      </c>
      <c r="K32" s="44">
        <v>289314.63</v>
      </c>
      <c r="L32" s="44">
        <v>289314.63</v>
      </c>
      <c r="M32" s="100" t="s">
        <v>829</v>
      </c>
      <c r="N32" s="101">
        <v>42138</v>
      </c>
      <c r="O32" s="101">
        <v>42157</v>
      </c>
    </row>
    <row r="33" spans="1:15" x14ac:dyDescent="0.2">
      <c r="A33" s="40">
        <v>2015</v>
      </c>
      <c r="B33" s="92" t="s">
        <v>807</v>
      </c>
      <c r="C33" s="40" t="s">
        <v>694</v>
      </c>
      <c r="D33" s="40" t="s">
        <v>690</v>
      </c>
      <c r="E33" s="42">
        <v>42050</v>
      </c>
      <c r="F33" s="40" t="s">
        <v>185</v>
      </c>
      <c r="G33" s="43" t="s">
        <v>695</v>
      </c>
      <c r="H33" s="40" t="s">
        <v>32</v>
      </c>
      <c r="I33" s="40">
        <v>51</v>
      </c>
      <c r="J33" s="126">
        <v>42050</v>
      </c>
      <c r="K33" s="44">
        <v>161428.68</v>
      </c>
      <c r="L33" s="44">
        <v>161428.68</v>
      </c>
      <c r="M33" s="100" t="s">
        <v>829</v>
      </c>
      <c r="N33" s="101">
        <v>42143</v>
      </c>
      <c r="O33" s="101">
        <v>42157</v>
      </c>
    </row>
    <row r="34" spans="1:15" x14ac:dyDescent="0.2">
      <c r="A34" s="40">
        <v>2015</v>
      </c>
      <c r="B34" s="92" t="s">
        <v>804</v>
      </c>
      <c r="C34" s="40" t="s">
        <v>696</v>
      </c>
      <c r="D34" s="40" t="s">
        <v>690</v>
      </c>
      <c r="E34" s="42">
        <v>42105</v>
      </c>
      <c r="F34" s="40" t="s">
        <v>185</v>
      </c>
      <c r="G34" s="43" t="s">
        <v>75</v>
      </c>
      <c r="H34" s="40" t="s">
        <v>26</v>
      </c>
      <c r="I34" s="40">
        <v>55</v>
      </c>
      <c r="J34" s="126">
        <v>42105</v>
      </c>
      <c r="K34" s="44">
        <v>156751.94</v>
      </c>
      <c r="L34" s="44">
        <v>156751.94</v>
      </c>
      <c r="M34" s="100" t="s">
        <v>829</v>
      </c>
      <c r="N34" s="101">
        <v>42153</v>
      </c>
      <c r="O34" s="101">
        <v>42157</v>
      </c>
    </row>
    <row r="35" spans="1:15" x14ac:dyDescent="0.2">
      <c r="A35" s="40">
        <v>2015</v>
      </c>
      <c r="B35" s="92" t="s">
        <v>804</v>
      </c>
      <c r="C35" s="40" t="s">
        <v>697</v>
      </c>
      <c r="D35" s="40" t="s">
        <v>690</v>
      </c>
      <c r="E35" s="42">
        <v>42101</v>
      </c>
      <c r="F35" s="40" t="s">
        <v>185</v>
      </c>
      <c r="G35" s="43" t="s">
        <v>698</v>
      </c>
      <c r="H35" s="40" t="s">
        <v>26</v>
      </c>
      <c r="I35" s="40">
        <v>47</v>
      </c>
      <c r="J35" s="126">
        <v>42101</v>
      </c>
      <c r="K35" s="44">
        <v>77258.789999999994</v>
      </c>
      <c r="L35" s="44">
        <v>77258.789999999994</v>
      </c>
      <c r="M35" s="100" t="s">
        <v>829</v>
      </c>
      <c r="N35" s="101">
        <v>42172</v>
      </c>
      <c r="O35" s="101">
        <v>42178</v>
      </c>
    </row>
    <row r="36" spans="1:15" x14ac:dyDescent="0.2">
      <c r="A36" s="40">
        <v>2015</v>
      </c>
      <c r="B36" s="92" t="s">
        <v>808</v>
      </c>
      <c r="C36" s="40" t="s">
        <v>699</v>
      </c>
      <c r="D36" s="40" t="s">
        <v>690</v>
      </c>
      <c r="E36" s="42">
        <v>42054</v>
      </c>
      <c r="F36" s="40" t="s">
        <v>185</v>
      </c>
      <c r="G36" s="43" t="s">
        <v>700</v>
      </c>
      <c r="H36" s="40" t="s">
        <v>32</v>
      </c>
      <c r="I36" s="40">
        <v>60</v>
      </c>
      <c r="J36" s="126">
        <v>42054</v>
      </c>
      <c r="K36" s="44">
        <v>54724.12</v>
      </c>
      <c r="L36" s="44">
        <v>54724.12</v>
      </c>
      <c r="M36" s="100" t="s">
        <v>829</v>
      </c>
      <c r="N36" s="101">
        <v>42172</v>
      </c>
      <c r="O36" s="101">
        <v>42178</v>
      </c>
    </row>
    <row r="37" spans="1:15" x14ac:dyDescent="0.2">
      <c r="A37" s="40">
        <v>2015</v>
      </c>
      <c r="B37" s="92" t="s">
        <v>808</v>
      </c>
      <c r="C37" s="40" t="s">
        <v>701</v>
      </c>
      <c r="D37" s="40" t="s">
        <v>690</v>
      </c>
      <c r="E37" s="42">
        <v>42116</v>
      </c>
      <c r="F37" s="40" t="s">
        <v>185</v>
      </c>
      <c r="G37" s="43" t="s">
        <v>702</v>
      </c>
      <c r="H37" s="40" t="s">
        <v>26</v>
      </c>
      <c r="I37" s="40">
        <v>53</v>
      </c>
      <c r="J37" s="126">
        <v>42116</v>
      </c>
      <c r="K37" s="44">
        <v>92473.36</v>
      </c>
      <c r="L37" s="44">
        <v>92473.36</v>
      </c>
      <c r="M37" s="100" t="s">
        <v>829</v>
      </c>
      <c r="N37" s="101">
        <v>42172</v>
      </c>
      <c r="O37" s="101">
        <v>42178</v>
      </c>
    </row>
    <row r="38" spans="1:15" x14ac:dyDescent="0.2">
      <c r="A38" s="40">
        <v>2015</v>
      </c>
      <c r="B38" s="92" t="s">
        <v>801</v>
      </c>
      <c r="C38" s="40" t="s">
        <v>703</v>
      </c>
      <c r="D38" s="40" t="s">
        <v>690</v>
      </c>
      <c r="E38" s="42">
        <v>42153</v>
      </c>
      <c r="F38" s="40" t="s">
        <v>185</v>
      </c>
      <c r="G38" s="43" t="s">
        <v>233</v>
      </c>
      <c r="H38" s="40" t="s">
        <v>32</v>
      </c>
      <c r="I38" s="40">
        <v>56</v>
      </c>
      <c r="J38" s="126">
        <v>42153</v>
      </c>
      <c r="K38" s="44">
        <v>307117.81</v>
      </c>
      <c r="L38" s="44">
        <v>307117.81</v>
      </c>
      <c r="M38" s="100" t="s">
        <v>829</v>
      </c>
      <c r="N38" s="101">
        <v>42179</v>
      </c>
      <c r="O38" s="101">
        <v>42181</v>
      </c>
    </row>
    <row r="39" spans="1:15" x14ac:dyDescent="0.2">
      <c r="A39" s="40">
        <v>2015</v>
      </c>
      <c r="B39" s="92" t="s">
        <v>815</v>
      </c>
      <c r="C39" s="40" t="s">
        <v>704</v>
      </c>
      <c r="D39" s="40" t="s">
        <v>690</v>
      </c>
      <c r="E39" s="42">
        <v>42195</v>
      </c>
      <c r="F39" s="40" t="s">
        <v>185</v>
      </c>
      <c r="G39" s="43" t="s">
        <v>680</v>
      </c>
      <c r="H39" s="40" t="s">
        <v>32</v>
      </c>
      <c r="I39" s="40">
        <v>51</v>
      </c>
      <c r="J39" s="126">
        <v>42195</v>
      </c>
      <c r="K39" s="44">
        <v>116050.99</v>
      </c>
      <c r="L39" s="44">
        <v>116050.99</v>
      </c>
      <c r="M39" s="100" t="s">
        <v>829</v>
      </c>
      <c r="N39" s="101">
        <v>42233</v>
      </c>
      <c r="O39" s="101">
        <v>42284</v>
      </c>
    </row>
    <row r="40" spans="1:15" x14ac:dyDescent="0.2">
      <c r="A40" s="40">
        <v>2015</v>
      </c>
      <c r="B40" s="92" t="s">
        <v>808</v>
      </c>
      <c r="C40" s="40" t="s">
        <v>705</v>
      </c>
      <c r="D40" s="40" t="s">
        <v>690</v>
      </c>
      <c r="E40" s="42">
        <v>42105</v>
      </c>
      <c r="F40" s="40" t="s">
        <v>185</v>
      </c>
      <c r="G40" s="43" t="s">
        <v>706</v>
      </c>
      <c r="H40" s="40" t="s">
        <v>32</v>
      </c>
      <c r="I40" s="40">
        <v>57</v>
      </c>
      <c r="J40" s="126">
        <v>42105</v>
      </c>
      <c r="K40" s="44">
        <v>63642.39</v>
      </c>
      <c r="L40" s="44">
        <v>63642.39</v>
      </c>
      <c r="M40" s="100" t="s">
        <v>829</v>
      </c>
      <c r="N40" s="101">
        <v>42242</v>
      </c>
      <c r="O40" s="101">
        <v>42249</v>
      </c>
    </row>
    <row r="41" spans="1:15" x14ac:dyDescent="0.2">
      <c r="A41" s="40">
        <v>2015</v>
      </c>
      <c r="B41" s="92" t="s">
        <v>808</v>
      </c>
      <c r="C41" s="40" t="s">
        <v>707</v>
      </c>
      <c r="D41" s="40" t="s">
        <v>690</v>
      </c>
      <c r="E41" s="42">
        <v>42162</v>
      </c>
      <c r="F41" s="40" t="s">
        <v>185</v>
      </c>
      <c r="G41" s="43" t="s">
        <v>135</v>
      </c>
      <c r="H41" s="40" t="s">
        <v>26</v>
      </c>
      <c r="I41" s="40">
        <v>56</v>
      </c>
      <c r="J41" s="126">
        <v>42162</v>
      </c>
      <c r="K41" s="44">
        <v>457864.85</v>
      </c>
      <c r="L41" s="44">
        <v>457864.85</v>
      </c>
      <c r="M41" s="100" t="s">
        <v>829</v>
      </c>
      <c r="N41" s="101">
        <v>42242</v>
      </c>
      <c r="O41" s="101">
        <v>42285</v>
      </c>
    </row>
    <row r="42" spans="1:15" x14ac:dyDescent="0.2">
      <c r="A42" s="40">
        <v>2015</v>
      </c>
      <c r="B42" s="92" t="s">
        <v>815</v>
      </c>
      <c r="C42" s="40" t="s">
        <v>708</v>
      </c>
      <c r="D42" s="40" t="s">
        <v>690</v>
      </c>
      <c r="E42" s="42">
        <v>42082</v>
      </c>
      <c r="F42" s="40" t="s">
        <v>185</v>
      </c>
      <c r="G42" s="43" t="s">
        <v>709</v>
      </c>
      <c r="H42" s="40" t="s">
        <v>32</v>
      </c>
      <c r="I42" s="40">
        <v>53</v>
      </c>
      <c r="J42" s="126">
        <v>42082</v>
      </c>
      <c r="K42" s="44">
        <v>59613.9</v>
      </c>
      <c r="L42" s="44">
        <v>59613.9</v>
      </c>
      <c r="M42" s="100" t="s">
        <v>829</v>
      </c>
      <c r="N42" s="101">
        <v>42242</v>
      </c>
      <c r="O42" s="101">
        <v>42258</v>
      </c>
    </row>
    <row r="43" spans="1:15" x14ac:dyDescent="0.2">
      <c r="A43" s="40">
        <v>2015</v>
      </c>
      <c r="B43" s="92" t="s">
        <v>813</v>
      </c>
      <c r="C43" s="40" t="s">
        <v>710</v>
      </c>
      <c r="D43" s="40" t="s">
        <v>690</v>
      </c>
      <c r="E43" s="42">
        <v>42115</v>
      </c>
      <c r="F43" s="40" t="s">
        <v>185</v>
      </c>
      <c r="G43" s="43" t="s">
        <v>711</v>
      </c>
      <c r="H43" s="40" t="s">
        <v>32</v>
      </c>
      <c r="I43" s="40">
        <v>51</v>
      </c>
      <c r="J43" s="126">
        <v>42115</v>
      </c>
      <c r="K43" s="44">
        <v>83471.66</v>
      </c>
      <c r="L43" s="44">
        <v>83471.66</v>
      </c>
      <c r="M43" s="100" t="s">
        <v>829</v>
      </c>
      <c r="N43" s="101">
        <v>42251</v>
      </c>
      <c r="O43" s="101">
        <v>42257</v>
      </c>
    </row>
    <row r="44" spans="1:15" x14ac:dyDescent="0.2">
      <c r="A44" s="40">
        <v>2015</v>
      </c>
      <c r="B44" s="92" t="s">
        <v>806</v>
      </c>
      <c r="C44" s="40" t="s">
        <v>712</v>
      </c>
      <c r="D44" s="40" t="s">
        <v>690</v>
      </c>
      <c r="E44" s="42">
        <v>42174</v>
      </c>
      <c r="F44" s="40" t="s">
        <v>185</v>
      </c>
      <c r="G44" s="43" t="s">
        <v>75</v>
      </c>
      <c r="H44" s="40" t="s">
        <v>32</v>
      </c>
      <c r="I44" s="40">
        <v>57</v>
      </c>
      <c r="J44" s="126">
        <v>42174</v>
      </c>
      <c r="K44" s="44">
        <v>246030.54</v>
      </c>
      <c r="L44" s="44">
        <v>246030.54</v>
      </c>
      <c r="M44" s="100" t="s">
        <v>829</v>
      </c>
      <c r="N44" s="101">
        <v>42251</v>
      </c>
      <c r="O44" s="101">
        <v>42257</v>
      </c>
    </row>
    <row r="45" spans="1:15" x14ac:dyDescent="0.2">
      <c r="A45" s="40">
        <v>2015</v>
      </c>
      <c r="B45" s="92" t="s">
        <v>805</v>
      </c>
      <c r="C45" s="40" t="s">
        <v>713</v>
      </c>
      <c r="D45" s="40" t="s">
        <v>690</v>
      </c>
      <c r="E45" s="42">
        <v>42224</v>
      </c>
      <c r="F45" s="40" t="s">
        <v>185</v>
      </c>
      <c r="G45" s="43" t="s">
        <v>714</v>
      </c>
      <c r="H45" s="40" t="s">
        <v>32</v>
      </c>
      <c r="I45" s="40">
        <v>47</v>
      </c>
      <c r="J45" s="126">
        <v>42224</v>
      </c>
      <c r="K45" s="44">
        <v>217693.23</v>
      </c>
      <c r="L45" s="44">
        <v>217693.23</v>
      </c>
      <c r="M45" s="100" t="s">
        <v>829</v>
      </c>
      <c r="N45" s="101">
        <v>42283</v>
      </c>
      <c r="O45" s="101">
        <v>42319</v>
      </c>
    </row>
    <row r="46" spans="1:15" x14ac:dyDescent="0.2">
      <c r="A46" s="40">
        <v>2015</v>
      </c>
      <c r="B46" s="92" t="s">
        <v>806</v>
      </c>
      <c r="C46" s="40" t="s">
        <v>715</v>
      </c>
      <c r="D46" s="40" t="s">
        <v>690</v>
      </c>
      <c r="E46" s="42">
        <v>42249</v>
      </c>
      <c r="F46" s="40" t="s">
        <v>185</v>
      </c>
      <c r="G46" s="43" t="s">
        <v>360</v>
      </c>
      <c r="H46" s="40" t="s">
        <v>32</v>
      </c>
      <c r="I46" s="40">
        <v>50</v>
      </c>
      <c r="J46" s="126">
        <v>42249</v>
      </c>
      <c r="K46" s="44">
        <v>328117.26</v>
      </c>
      <c r="L46" s="44">
        <v>328117.26</v>
      </c>
      <c r="M46" s="100" t="s">
        <v>829</v>
      </c>
      <c r="N46" s="101">
        <v>42290</v>
      </c>
      <c r="O46" s="101">
        <v>42319</v>
      </c>
    </row>
    <row r="47" spans="1:15" x14ac:dyDescent="0.2">
      <c r="A47" s="40">
        <v>2015</v>
      </c>
      <c r="B47" s="92" t="s">
        <v>798</v>
      </c>
      <c r="C47" s="40" t="s">
        <v>716</v>
      </c>
      <c r="D47" s="40" t="s">
        <v>690</v>
      </c>
      <c r="E47" s="42">
        <v>42179</v>
      </c>
      <c r="F47" s="40" t="s">
        <v>185</v>
      </c>
      <c r="G47" s="43" t="s">
        <v>79</v>
      </c>
      <c r="H47" s="40" t="s">
        <v>26</v>
      </c>
      <c r="I47" s="40">
        <v>49</v>
      </c>
      <c r="J47" s="126">
        <v>42179</v>
      </c>
      <c r="K47" s="44">
        <v>7230.24</v>
      </c>
      <c r="L47" s="44">
        <v>7230.24</v>
      </c>
      <c r="M47" s="100" t="s">
        <v>829</v>
      </c>
      <c r="N47" s="101">
        <v>42285</v>
      </c>
      <c r="O47" s="101">
        <v>42307</v>
      </c>
    </row>
    <row r="48" spans="1:15" x14ac:dyDescent="0.2">
      <c r="A48" s="40">
        <v>2015</v>
      </c>
      <c r="B48" s="92" t="s">
        <v>812</v>
      </c>
      <c r="C48" s="40" t="s">
        <v>717</v>
      </c>
      <c r="D48" s="40" t="s">
        <v>690</v>
      </c>
      <c r="E48" s="42">
        <v>42181</v>
      </c>
      <c r="F48" s="40" t="s">
        <v>185</v>
      </c>
      <c r="G48" s="43" t="s">
        <v>718</v>
      </c>
      <c r="H48" s="40" t="s">
        <v>26</v>
      </c>
      <c r="I48" s="40">
        <v>55</v>
      </c>
      <c r="J48" s="126">
        <v>42181</v>
      </c>
      <c r="K48" s="44">
        <v>87599.14</v>
      </c>
      <c r="L48" s="44">
        <v>87599.14</v>
      </c>
      <c r="M48" s="100" t="s">
        <v>829</v>
      </c>
      <c r="N48" s="101">
        <v>42300</v>
      </c>
      <c r="O48" s="101">
        <v>42326</v>
      </c>
    </row>
    <row r="49" spans="1:15" x14ac:dyDescent="0.2">
      <c r="A49" s="40">
        <v>2015</v>
      </c>
      <c r="B49" s="92" t="s">
        <v>801</v>
      </c>
      <c r="C49" s="40" t="s">
        <v>719</v>
      </c>
      <c r="D49" s="40" t="s">
        <v>690</v>
      </c>
      <c r="E49" s="42">
        <v>42127</v>
      </c>
      <c r="F49" s="40" t="s">
        <v>185</v>
      </c>
      <c r="G49" s="43" t="s">
        <v>720</v>
      </c>
      <c r="H49" s="40" t="s">
        <v>32</v>
      </c>
      <c r="I49" s="40">
        <v>52</v>
      </c>
      <c r="J49" s="126">
        <v>42127</v>
      </c>
      <c r="K49" s="44">
        <v>234476.05</v>
      </c>
      <c r="L49" s="44">
        <v>234476.05</v>
      </c>
      <c r="M49" s="100" t="s">
        <v>829</v>
      </c>
      <c r="N49" s="101">
        <v>42285</v>
      </c>
      <c r="O49" s="101">
        <v>42319</v>
      </c>
    </row>
    <row r="50" spans="1:15" x14ac:dyDescent="0.2">
      <c r="A50" s="40">
        <v>2015</v>
      </c>
      <c r="B50" s="92" t="s">
        <v>819</v>
      </c>
      <c r="C50" s="40" t="s">
        <v>721</v>
      </c>
      <c r="D50" s="40" t="s">
        <v>690</v>
      </c>
      <c r="E50" s="42">
        <v>42304</v>
      </c>
      <c r="F50" s="40" t="s">
        <v>185</v>
      </c>
      <c r="G50" s="43" t="s">
        <v>722</v>
      </c>
      <c r="H50" s="40" t="s">
        <v>26</v>
      </c>
      <c r="I50" s="40">
        <v>60</v>
      </c>
      <c r="J50" s="126">
        <v>42304</v>
      </c>
      <c r="K50" s="44">
        <v>163595.51999999999</v>
      </c>
      <c r="L50" s="44">
        <v>163595.51999999999</v>
      </c>
      <c r="M50" s="100" t="s">
        <v>829</v>
      </c>
      <c r="N50" s="101">
        <v>42340</v>
      </c>
      <c r="O50" s="101">
        <v>42375</v>
      </c>
    </row>
    <row r="51" spans="1:15" x14ac:dyDescent="0.2">
      <c r="A51" s="40">
        <v>2015</v>
      </c>
      <c r="B51" s="92" t="s">
        <v>794</v>
      </c>
      <c r="C51" s="40" t="s">
        <v>723</v>
      </c>
      <c r="D51" s="40" t="s">
        <v>690</v>
      </c>
      <c r="E51" s="42">
        <v>42276</v>
      </c>
      <c r="F51" s="40" t="s">
        <v>185</v>
      </c>
      <c r="G51" s="43" t="s">
        <v>722</v>
      </c>
      <c r="H51" s="40" t="s">
        <v>32</v>
      </c>
      <c r="I51" s="40">
        <v>54</v>
      </c>
      <c r="J51" s="126">
        <v>42276</v>
      </c>
      <c r="K51" s="44">
        <v>250558.69</v>
      </c>
      <c r="L51" s="44">
        <v>250558.69</v>
      </c>
      <c r="M51" s="100" t="s">
        <v>829</v>
      </c>
      <c r="N51" s="101">
        <v>42387</v>
      </c>
      <c r="O51" s="101">
        <v>42390</v>
      </c>
    </row>
    <row r="52" spans="1:15" x14ac:dyDescent="0.2">
      <c r="A52" s="40">
        <v>2015</v>
      </c>
      <c r="B52" s="92" t="s">
        <v>823</v>
      </c>
      <c r="C52" s="40" t="s">
        <v>724</v>
      </c>
      <c r="D52" s="40" t="s">
        <v>690</v>
      </c>
      <c r="E52" s="42">
        <v>42261</v>
      </c>
      <c r="F52" s="40" t="s">
        <v>185</v>
      </c>
      <c r="G52" s="43" t="s">
        <v>725</v>
      </c>
      <c r="H52" s="40" t="s">
        <v>26</v>
      </c>
      <c r="I52" s="40">
        <v>63</v>
      </c>
      <c r="J52" s="126">
        <v>42261</v>
      </c>
      <c r="K52" s="44">
        <v>52141.41</v>
      </c>
      <c r="L52" s="44">
        <v>52141.41</v>
      </c>
      <c r="M52" s="100" t="s">
        <v>829</v>
      </c>
      <c r="N52" s="101">
        <v>42429</v>
      </c>
      <c r="O52" s="101">
        <v>42486</v>
      </c>
    </row>
    <row r="53" spans="1:15" x14ac:dyDescent="0.2">
      <c r="A53" s="40">
        <v>2015</v>
      </c>
      <c r="B53" s="92" t="s">
        <v>801</v>
      </c>
      <c r="C53" s="40" t="s">
        <v>726</v>
      </c>
      <c r="D53" s="40" t="s">
        <v>690</v>
      </c>
      <c r="E53" s="42">
        <v>42250</v>
      </c>
      <c r="F53" s="40" t="s">
        <v>185</v>
      </c>
      <c r="G53" s="43" t="s">
        <v>727</v>
      </c>
      <c r="H53" s="40" t="s">
        <v>26</v>
      </c>
      <c r="I53" s="40">
        <v>60</v>
      </c>
      <c r="J53" s="126">
        <v>42250</v>
      </c>
      <c r="K53" s="44">
        <v>825.14</v>
      </c>
      <c r="L53" s="44">
        <v>825.14</v>
      </c>
      <c r="M53" s="100" t="s">
        <v>829</v>
      </c>
      <c r="N53" s="101">
        <v>42508</v>
      </c>
      <c r="O53" s="101">
        <v>42514</v>
      </c>
    </row>
    <row r="54" spans="1:15" x14ac:dyDescent="0.2">
      <c r="A54" s="40">
        <v>2015</v>
      </c>
      <c r="B54" s="92" t="s">
        <v>818</v>
      </c>
      <c r="C54" s="40" t="s">
        <v>728</v>
      </c>
      <c r="D54" s="40" t="s">
        <v>690</v>
      </c>
      <c r="E54" s="42">
        <v>42321</v>
      </c>
      <c r="F54" s="40" t="s">
        <v>185</v>
      </c>
      <c r="G54" s="43" t="s">
        <v>75</v>
      </c>
      <c r="H54" s="40" t="s">
        <v>32</v>
      </c>
      <c r="I54" s="40">
        <v>55</v>
      </c>
      <c r="J54" s="126">
        <v>42321</v>
      </c>
      <c r="K54" s="44">
        <v>78177.98</v>
      </c>
      <c r="L54" s="44">
        <v>78177.98</v>
      </c>
      <c r="M54" s="100" t="s">
        <v>829</v>
      </c>
      <c r="N54" s="101">
        <v>42536</v>
      </c>
      <c r="O54" s="101">
        <v>42542</v>
      </c>
    </row>
    <row r="55" spans="1:15" x14ac:dyDescent="0.2">
      <c r="A55" s="40">
        <v>2015</v>
      </c>
      <c r="B55" s="92" t="s">
        <v>808</v>
      </c>
      <c r="C55" s="40" t="s">
        <v>729</v>
      </c>
      <c r="D55" s="40" t="s">
        <v>690</v>
      </c>
      <c r="E55" s="42">
        <v>42369</v>
      </c>
      <c r="F55" s="40" t="s">
        <v>185</v>
      </c>
      <c r="G55" s="43" t="s">
        <v>730</v>
      </c>
      <c r="H55" s="40" t="s">
        <v>26</v>
      </c>
      <c r="I55" s="40">
        <v>56</v>
      </c>
      <c r="J55" s="126">
        <v>42369</v>
      </c>
      <c r="K55" s="44">
        <v>350245.32</v>
      </c>
      <c r="L55" s="44">
        <v>350245.32</v>
      </c>
      <c r="M55" s="100" t="s">
        <v>829</v>
      </c>
      <c r="N55" s="101">
        <v>42650</v>
      </c>
      <c r="O55" s="101">
        <v>42674</v>
      </c>
    </row>
    <row r="56" spans="1:15" x14ac:dyDescent="0.2">
      <c r="A56" s="40">
        <v>2015</v>
      </c>
      <c r="B56" s="92" t="s">
        <v>812</v>
      </c>
      <c r="C56" s="40" t="s">
        <v>731</v>
      </c>
      <c r="D56" s="40" t="s">
        <v>690</v>
      </c>
      <c r="E56" s="42">
        <v>42044</v>
      </c>
      <c r="F56" s="40" t="s">
        <v>185</v>
      </c>
      <c r="G56" s="43" t="s">
        <v>732</v>
      </c>
      <c r="H56" s="40" t="s">
        <v>32</v>
      </c>
      <c r="I56" s="40">
        <v>55</v>
      </c>
      <c r="J56" s="126">
        <v>42044</v>
      </c>
      <c r="K56" s="44">
        <v>118889.57</v>
      </c>
      <c r="L56" s="44">
        <v>118889.57</v>
      </c>
      <c r="M56" s="100" t="s">
        <v>829</v>
      </c>
      <c r="N56" s="101">
        <v>42879</v>
      </c>
      <c r="O56" s="101">
        <v>42884</v>
      </c>
    </row>
    <row r="57" spans="1:15" x14ac:dyDescent="0.2">
      <c r="A57" s="40">
        <v>2015</v>
      </c>
      <c r="B57" s="92" t="s">
        <v>812</v>
      </c>
      <c r="C57" s="40" t="s">
        <v>733</v>
      </c>
      <c r="D57" s="40" t="s">
        <v>690</v>
      </c>
      <c r="E57" s="42">
        <v>42223</v>
      </c>
      <c r="F57" s="40" t="s">
        <v>185</v>
      </c>
      <c r="G57" s="43" t="s">
        <v>734</v>
      </c>
      <c r="H57" s="40" t="s">
        <v>32</v>
      </c>
      <c r="I57" s="40">
        <v>52</v>
      </c>
      <c r="J57" s="126">
        <v>42223</v>
      </c>
      <c r="K57" s="44">
        <v>20541.79</v>
      </c>
      <c r="L57" s="44">
        <v>20541.79</v>
      </c>
      <c r="M57" s="100" t="s">
        <v>829</v>
      </c>
      <c r="N57" s="101">
        <v>42879</v>
      </c>
      <c r="O57" s="101">
        <v>42884</v>
      </c>
    </row>
    <row r="58" spans="1:15" x14ac:dyDescent="0.2">
      <c r="A58" s="40">
        <v>2015</v>
      </c>
      <c r="B58" s="92" t="s">
        <v>795</v>
      </c>
      <c r="C58" s="40" t="s">
        <v>735</v>
      </c>
      <c r="D58" s="40" t="s">
        <v>690</v>
      </c>
      <c r="E58" s="42">
        <v>42176</v>
      </c>
      <c r="F58" s="40" t="s">
        <v>185</v>
      </c>
      <c r="G58" s="43" t="s">
        <v>736</v>
      </c>
      <c r="H58" s="40" t="s">
        <v>26</v>
      </c>
      <c r="I58" s="40">
        <v>57</v>
      </c>
      <c r="J58" s="126">
        <v>42176</v>
      </c>
      <c r="K58" s="44">
        <v>430498.97</v>
      </c>
      <c r="L58" s="44">
        <v>430498.97</v>
      </c>
      <c r="M58" s="100" t="s">
        <v>829</v>
      </c>
      <c r="N58" s="101">
        <v>43031</v>
      </c>
      <c r="O58" s="101">
        <v>43040</v>
      </c>
    </row>
    <row r="59" spans="1:15" x14ac:dyDescent="0.2">
      <c r="A59" s="40">
        <v>2016</v>
      </c>
      <c r="B59" s="92" t="s">
        <v>822</v>
      </c>
      <c r="C59" s="40" t="s">
        <v>737</v>
      </c>
      <c r="D59" s="40" t="s">
        <v>690</v>
      </c>
      <c r="E59" s="42">
        <v>42429</v>
      </c>
      <c r="F59" s="40" t="s">
        <v>185</v>
      </c>
      <c r="G59" s="43" t="s">
        <v>360</v>
      </c>
      <c r="H59" s="40" t="s">
        <v>32</v>
      </c>
      <c r="I59" s="40">
        <v>53</v>
      </c>
      <c r="J59" s="126">
        <v>42429</v>
      </c>
      <c r="K59" s="44">
        <v>178697.36</v>
      </c>
      <c r="L59" s="44">
        <v>178697.36</v>
      </c>
      <c r="M59" s="100" t="s">
        <v>829</v>
      </c>
      <c r="N59" s="101">
        <v>42459</v>
      </c>
      <c r="O59" s="101">
        <v>42465</v>
      </c>
    </row>
    <row r="60" spans="1:15" x14ac:dyDescent="0.2">
      <c r="A60" s="40">
        <v>2016</v>
      </c>
      <c r="B60" s="92" t="s">
        <v>823</v>
      </c>
      <c r="C60" s="40" t="s">
        <v>738</v>
      </c>
      <c r="D60" s="40" t="s">
        <v>690</v>
      </c>
      <c r="E60" s="42">
        <v>42436</v>
      </c>
      <c r="F60" s="40" t="s">
        <v>185</v>
      </c>
      <c r="G60" s="43" t="s">
        <v>306</v>
      </c>
      <c r="H60" s="40" t="s">
        <v>32</v>
      </c>
      <c r="I60" s="40">
        <v>56</v>
      </c>
      <c r="J60" s="126">
        <v>42436</v>
      </c>
      <c r="K60" s="44">
        <v>146564.78</v>
      </c>
      <c r="L60" s="44">
        <v>146564.78</v>
      </c>
      <c r="M60" s="100" t="s">
        <v>829</v>
      </c>
      <c r="N60" s="101">
        <v>42466</v>
      </c>
      <c r="O60" s="101">
        <v>42506</v>
      </c>
    </row>
    <row r="61" spans="1:15" x14ac:dyDescent="0.2">
      <c r="A61" s="40">
        <v>2016</v>
      </c>
      <c r="B61" s="92" t="s">
        <v>810</v>
      </c>
      <c r="C61" s="40" t="s">
        <v>739</v>
      </c>
      <c r="D61" s="40" t="s">
        <v>690</v>
      </c>
      <c r="E61" s="42">
        <v>42423</v>
      </c>
      <c r="F61" s="40" t="s">
        <v>185</v>
      </c>
      <c r="G61" s="43" t="s">
        <v>740</v>
      </c>
      <c r="H61" s="40" t="s">
        <v>32</v>
      </c>
      <c r="I61" s="40">
        <v>54</v>
      </c>
      <c r="J61" s="126">
        <v>42423</v>
      </c>
      <c r="K61" s="44">
        <v>164906.14000000001</v>
      </c>
      <c r="L61" s="44">
        <v>164906.14000000001</v>
      </c>
      <c r="M61" s="100" t="s">
        <v>829</v>
      </c>
      <c r="N61" s="101">
        <v>42480</v>
      </c>
      <c r="O61" s="101">
        <v>42486</v>
      </c>
    </row>
    <row r="62" spans="1:15" x14ac:dyDescent="0.2">
      <c r="A62" s="40">
        <v>2016</v>
      </c>
      <c r="B62" s="92" t="s">
        <v>819</v>
      </c>
      <c r="C62" s="40" t="s">
        <v>741</v>
      </c>
      <c r="D62" s="40" t="s">
        <v>690</v>
      </c>
      <c r="E62" s="42">
        <v>42517</v>
      </c>
      <c r="F62" s="40" t="s">
        <v>185</v>
      </c>
      <c r="G62" s="43" t="s">
        <v>742</v>
      </c>
      <c r="H62" s="40" t="s">
        <v>26</v>
      </c>
      <c r="I62" s="40">
        <v>56</v>
      </c>
      <c r="J62" s="126">
        <v>42517</v>
      </c>
      <c r="K62" s="44">
        <v>23744.9</v>
      </c>
      <c r="L62" s="44">
        <v>23744.9</v>
      </c>
      <c r="M62" s="100" t="s">
        <v>829</v>
      </c>
      <c r="N62" s="101">
        <v>42544</v>
      </c>
      <c r="O62" s="101">
        <v>42548</v>
      </c>
    </row>
    <row r="63" spans="1:15" x14ac:dyDescent="0.2">
      <c r="A63" s="40">
        <v>2016</v>
      </c>
      <c r="B63" s="92" t="s">
        <v>803</v>
      </c>
      <c r="C63" s="40" t="s">
        <v>743</v>
      </c>
      <c r="D63" s="40" t="s">
        <v>690</v>
      </c>
      <c r="E63" s="42">
        <v>42545</v>
      </c>
      <c r="F63" s="40" t="s">
        <v>185</v>
      </c>
      <c r="G63" s="43" t="s">
        <v>670</v>
      </c>
      <c r="H63" s="40" t="s">
        <v>26</v>
      </c>
      <c r="I63" s="40">
        <v>50</v>
      </c>
      <c r="J63" s="126">
        <v>42545</v>
      </c>
      <c r="K63" s="44">
        <v>27614.29</v>
      </c>
      <c r="L63" s="44">
        <v>27614.29</v>
      </c>
      <c r="M63" s="100" t="s">
        <v>829</v>
      </c>
      <c r="N63" s="101">
        <v>42643</v>
      </c>
      <c r="O63" s="101">
        <v>42664</v>
      </c>
    </row>
    <row r="64" spans="1:15" x14ac:dyDescent="0.2">
      <c r="A64" s="40">
        <v>2016</v>
      </c>
      <c r="B64" s="92" t="s">
        <v>809</v>
      </c>
      <c r="C64" s="40" t="s">
        <v>744</v>
      </c>
      <c r="D64" s="40" t="s">
        <v>690</v>
      </c>
      <c r="E64" s="42">
        <v>42452</v>
      </c>
      <c r="F64" s="40" t="s">
        <v>185</v>
      </c>
      <c r="G64" s="43" t="s">
        <v>745</v>
      </c>
      <c r="H64" s="40" t="s">
        <v>26</v>
      </c>
      <c r="I64" s="40">
        <v>58</v>
      </c>
      <c r="J64" s="126">
        <v>42452</v>
      </c>
      <c r="K64" s="44">
        <v>441363.82</v>
      </c>
      <c r="L64" s="44">
        <v>441363.82</v>
      </c>
      <c r="M64" s="100" t="s">
        <v>829</v>
      </c>
      <c r="N64" s="101">
        <v>42666</v>
      </c>
      <c r="O64" s="101">
        <v>42678</v>
      </c>
    </row>
    <row r="65" spans="1:15" x14ac:dyDescent="0.2">
      <c r="A65" s="40">
        <v>2016</v>
      </c>
      <c r="B65" s="92" t="s">
        <v>808</v>
      </c>
      <c r="C65" s="40" t="s">
        <v>746</v>
      </c>
      <c r="D65" s="40" t="s">
        <v>690</v>
      </c>
      <c r="E65" s="42">
        <v>42621</v>
      </c>
      <c r="F65" s="40" t="s">
        <v>185</v>
      </c>
      <c r="G65" s="43" t="s">
        <v>669</v>
      </c>
      <c r="H65" s="40" t="s">
        <v>26</v>
      </c>
      <c r="I65" s="40">
        <v>63</v>
      </c>
      <c r="J65" s="126">
        <v>42621</v>
      </c>
      <c r="K65" s="44">
        <v>58293.01</v>
      </c>
      <c r="L65" s="44">
        <v>58293.01</v>
      </c>
      <c r="M65" s="100" t="s">
        <v>829</v>
      </c>
      <c r="N65" s="101">
        <v>42677</v>
      </c>
      <c r="O65" s="101">
        <v>42685</v>
      </c>
    </row>
    <row r="66" spans="1:15" x14ac:dyDescent="0.2">
      <c r="A66" s="40">
        <v>2016</v>
      </c>
      <c r="B66" s="92" t="s">
        <v>801</v>
      </c>
      <c r="C66" s="40" t="s">
        <v>747</v>
      </c>
      <c r="D66" s="40" t="s">
        <v>690</v>
      </c>
      <c r="E66" s="42">
        <v>42600</v>
      </c>
      <c r="F66" s="40" t="s">
        <v>185</v>
      </c>
      <c r="G66" s="43" t="s">
        <v>748</v>
      </c>
      <c r="H66" s="40" t="s">
        <v>26</v>
      </c>
      <c r="I66" s="40">
        <v>58</v>
      </c>
      <c r="J66" s="126">
        <v>42600</v>
      </c>
      <c r="K66" s="44">
        <v>54935.56</v>
      </c>
      <c r="L66" s="44">
        <v>54935.56</v>
      </c>
      <c r="M66" s="100" t="s">
        <v>829</v>
      </c>
      <c r="N66" s="101">
        <v>42677</v>
      </c>
      <c r="O66" s="101">
        <v>42685</v>
      </c>
    </row>
    <row r="67" spans="1:15" x14ac:dyDescent="0.2">
      <c r="A67" s="40">
        <v>2016</v>
      </c>
      <c r="B67" s="92" t="s">
        <v>808</v>
      </c>
      <c r="C67" s="40" t="s">
        <v>749</v>
      </c>
      <c r="D67" s="40" t="s">
        <v>690</v>
      </c>
      <c r="E67" s="42">
        <v>42560</v>
      </c>
      <c r="F67" s="40" t="s">
        <v>185</v>
      </c>
      <c r="G67" s="43" t="s">
        <v>750</v>
      </c>
      <c r="H67" s="40" t="s">
        <v>32</v>
      </c>
      <c r="I67" s="40">
        <v>47</v>
      </c>
      <c r="J67" s="126">
        <v>42560</v>
      </c>
      <c r="K67" s="44">
        <v>80992.81</v>
      </c>
      <c r="L67" s="44">
        <v>80992.81</v>
      </c>
      <c r="M67" s="100" t="s">
        <v>829</v>
      </c>
      <c r="N67" s="101">
        <v>42740</v>
      </c>
      <c r="O67" s="101">
        <v>42747</v>
      </c>
    </row>
    <row r="68" spans="1:15" x14ac:dyDescent="0.2">
      <c r="A68" s="40">
        <v>2016</v>
      </c>
      <c r="B68" s="92" t="s">
        <v>822</v>
      </c>
      <c r="C68" s="40" t="s">
        <v>751</v>
      </c>
      <c r="D68" s="40" t="s">
        <v>690</v>
      </c>
      <c r="E68" s="42">
        <v>42716</v>
      </c>
      <c r="F68" s="40" t="s">
        <v>185</v>
      </c>
      <c r="G68" s="43" t="s">
        <v>752</v>
      </c>
      <c r="H68" s="40" t="s">
        <v>26</v>
      </c>
      <c r="I68" s="40">
        <v>58</v>
      </c>
      <c r="J68" s="126">
        <v>42716</v>
      </c>
      <c r="K68" s="44">
        <v>103135.84</v>
      </c>
      <c r="L68" s="44">
        <v>103135.84</v>
      </c>
      <c r="M68" s="100" t="s">
        <v>829</v>
      </c>
      <c r="N68" s="101">
        <v>42768</v>
      </c>
      <c r="O68" s="101">
        <v>42775</v>
      </c>
    </row>
    <row r="69" spans="1:15" x14ac:dyDescent="0.2">
      <c r="A69" s="40">
        <v>2016</v>
      </c>
      <c r="B69" s="92" t="s">
        <v>808</v>
      </c>
      <c r="C69" s="40" t="s">
        <v>753</v>
      </c>
      <c r="D69" s="40" t="s">
        <v>690</v>
      </c>
      <c r="E69" s="42">
        <v>42560</v>
      </c>
      <c r="F69" s="40" t="s">
        <v>185</v>
      </c>
      <c r="G69" s="43" t="s">
        <v>754</v>
      </c>
      <c r="H69" s="40" t="s">
        <v>26</v>
      </c>
      <c r="I69" s="40">
        <v>52</v>
      </c>
      <c r="J69" s="126">
        <v>42560</v>
      </c>
      <c r="K69" s="41">
        <v>199814.45</v>
      </c>
      <c r="L69" s="44">
        <v>199814.45</v>
      </c>
      <c r="M69" s="100" t="s">
        <v>829</v>
      </c>
      <c r="N69" s="101">
        <v>42768</v>
      </c>
      <c r="O69" s="101">
        <v>42775</v>
      </c>
    </row>
    <row r="70" spans="1:15" x14ac:dyDescent="0.2">
      <c r="A70" s="40">
        <v>2016</v>
      </c>
      <c r="B70" s="92" t="s">
        <v>807</v>
      </c>
      <c r="C70" s="40" t="s">
        <v>755</v>
      </c>
      <c r="D70" s="40" t="s">
        <v>690</v>
      </c>
      <c r="E70" s="42">
        <v>42705</v>
      </c>
      <c r="F70" s="40" t="s">
        <v>185</v>
      </c>
      <c r="G70" s="43" t="s">
        <v>756</v>
      </c>
      <c r="H70" s="40" t="s">
        <v>32</v>
      </c>
      <c r="I70" s="40">
        <v>49</v>
      </c>
      <c r="J70" s="126">
        <v>42705</v>
      </c>
      <c r="K70" s="41">
        <v>52576.45</v>
      </c>
      <c r="L70" s="44">
        <v>52576.45</v>
      </c>
      <c r="M70" s="100" t="s">
        <v>829</v>
      </c>
      <c r="N70" s="101">
        <v>42816</v>
      </c>
      <c r="O70" s="101">
        <v>42822</v>
      </c>
    </row>
    <row r="71" spans="1:15" x14ac:dyDescent="0.2">
      <c r="A71" s="40">
        <v>2016</v>
      </c>
      <c r="B71" s="92" t="s">
        <v>808</v>
      </c>
      <c r="C71" s="40" t="s">
        <v>757</v>
      </c>
      <c r="D71" s="40" t="s">
        <v>690</v>
      </c>
      <c r="E71" s="42">
        <v>42594</v>
      </c>
      <c r="F71" s="40" t="s">
        <v>185</v>
      </c>
      <c r="G71" s="43" t="s">
        <v>758</v>
      </c>
      <c r="H71" s="40" t="s">
        <v>26</v>
      </c>
      <c r="I71" s="40">
        <v>54</v>
      </c>
      <c r="J71" s="126">
        <v>42594</v>
      </c>
      <c r="K71" s="41">
        <v>284675.84999999998</v>
      </c>
      <c r="L71" s="44">
        <v>284675.84999999998</v>
      </c>
      <c r="M71" s="100" t="s">
        <v>829</v>
      </c>
      <c r="N71" s="101">
        <v>42817</v>
      </c>
      <c r="O71" s="101">
        <v>42825</v>
      </c>
    </row>
    <row r="72" spans="1:15" x14ac:dyDescent="0.2">
      <c r="A72" s="40">
        <v>2016</v>
      </c>
      <c r="B72" s="92" t="s">
        <v>817</v>
      </c>
      <c r="C72" s="40" t="s">
        <v>759</v>
      </c>
      <c r="D72" s="40" t="s">
        <v>690</v>
      </c>
      <c r="E72" s="42">
        <v>42568</v>
      </c>
      <c r="F72" s="40" t="s">
        <v>185</v>
      </c>
      <c r="G72" s="43" t="s">
        <v>760</v>
      </c>
      <c r="H72" s="40" t="s">
        <v>26</v>
      </c>
      <c r="I72" s="40">
        <v>54</v>
      </c>
      <c r="J72" s="126">
        <v>42568</v>
      </c>
      <c r="K72" s="41">
        <v>12253.82</v>
      </c>
      <c r="L72" s="44">
        <v>12253.82</v>
      </c>
      <c r="M72" s="100" t="s">
        <v>829</v>
      </c>
      <c r="N72" s="101">
        <v>42846</v>
      </c>
      <c r="O72" s="101">
        <v>42853</v>
      </c>
    </row>
    <row r="73" spans="1:15" x14ac:dyDescent="0.2">
      <c r="A73" s="40">
        <v>2016</v>
      </c>
      <c r="B73" s="92" t="s">
        <v>794</v>
      </c>
      <c r="C73" s="40" t="s">
        <v>761</v>
      </c>
      <c r="D73" s="40" t="s">
        <v>690</v>
      </c>
      <c r="E73" s="42">
        <v>42437</v>
      </c>
      <c r="F73" s="40" t="s">
        <v>185</v>
      </c>
      <c r="G73" s="43" t="s">
        <v>762</v>
      </c>
      <c r="H73" s="40" t="s">
        <v>26</v>
      </c>
      <c r="I73" s="40">
        <v>58</v>
      </c>
      <c r="J73" s="126">
        <v>42437</v>
      </c>
      <c r="K73" s="41">
        <v>38656.42</v>
      </c>
      <c r="L73" s="44">
        <v>38656.42</v>
      </c>
      <c r="M73" s="100" t="s">
        <v>829</v>
      </c>
      <c r="N73" s="101">
        <v>43006</v>
      </c>
      <c r="O73" s="101">
        <v>43025</v>
      </c>
    </row>
    <row r="74" spans="1:15" x14ac:dyDescent="0.2">
      <c r="A74" s="40">
        <v>2017</v>
      </c>
      <c r="B74" s="92" t="s">
        <v>802</v>
      </c>
      <c r="C74" s="40" t="s">
        <v>763</v>
      </c>
      <c r="D74" s="40" t="s">
        <v>764</v>
      </c>
      <c r="E74" s="42">
        <v>42758</v>
      </c>
      <c r="F74" s="40" t="s">
        <v>185</v>
      </c>
      <c r="G74" s="43" t="s">
        <v>765</v>
      </c>
      <c r="H74" s="40" t="s">
        <v>26</v>
      </c>
      <c r="I74" s="40">
        <v>45</v>
      </c>
      <c r="J74" s="126">
        <v>42758</v>
      </c>
      <c r="K74" s="44">
        <v>171949.77</v>
      </c>
      <c r="L74" s="44">
        <v>171949.77</v>
      </c>
      <c r="M74" s="100" t="s">
        <v>829</v>
      </c>
      <c r="N74" s="101">
        <v>42846</v>
      </c>
      <c r="O74" s="101">
        <v>42853</v>
      </c>
    </row>
    <row r="75" spans="1:15" x14ac:dyDescent="0.2">
      <c r="A75" s="40">
        <v>2017</v>
      </c>
      <c r="B75" s="92" t="s">
        <v>808</v>
      </c>
      <c r="C75" s="40" t="s">
        <v>766</v>
      </c>
      <c r="D75" s="40" t="s">
        <v>764</v>
      </c>
      <c r="E75" s="42">
        <v>42858</v>
      </c>
      <c r="F75" s="40" t="s">
        <v>185</v>
      </c>
      <c r="G75" s="43" t="s">
        <v>767</v>
      </c>
      <c r="H75" s="40" t="s">
        <v>26</v>
      </c>
      <c r="I75" s="40">
        <v>58</v>
      </c>
      <c r="J75" s="126">
        <v>42858</v>
      </c>
      <c r="K75" s="44">
        <v>100054.65</v>
      </c>
      <c r="L75" s="44">
        <v>100054.65</v>
      </c>
      <c r="M75" s="100" t="s">
        <v>829</v>
      </c>
      <c r="N75" s="101">
        <v>42930</v>
      </c>
      <c r="O75" s="101">
        <v>42943</v>
      </c>
    </row>
    <row r="76" spans="1:15" x14ac:dyDescent="0.2">
      <c r="A76" s="40">
        <v>2017</v>
      </c>
      <c r="B76" s="92" t="s">
        <v>821</v>
      </c>
      <c r="C76" s="40" t="s">
        <v>768</v>
      </c>
      <c r="D76" s="40" t="s">
        <v>764</v>
      </c>
      <c r="E76" s="42">
        <v>42780</v>
      </c>
      <c r="F76" s="40" t="s">
        <v>185</v>
      </c>
      <c r="G76" s="43" t="s">
        <v>769</v>
      </c>
      <c r="H76" s="40" t="s">
        <v>26</v>
      </c>
      <c r="I76" s="40">
        <v>58</v>
      </c>
      <c r="J76" s="126">
        <v>42780</v>
      </c>
      <c r="K76" s="44">
        <v>284867.25</v>
      </c>
      <c r="L76" s="44">
        <v>284867.25</v>
      </c>
      <c r="M76" s="100" t="s">
        <v>829</v>
      </c>
      <c r="N76" s="101">
        <v>43083</v>
      </c>
      <c r="O76" s="101">
        <v>43095</v>
      </c>
    </row>
    <row r="77" spans="1:15" x14ac:dyDescent="0.2">
      <c r="A77" s="40">
        <v>2017</v>
      </c>
      <c r="B77" s="92" t="s">
        <v>812</v>
      </c>
      <c r="C77" s="40" t="s">
        <v>770</v>
      </c>
      <c r="D77" s="40" t="s">
        <v>764</v>
      </c>
      <c r="E77" s="42">
        <v>42745</v>
      </c>
      <c r="F77" s="40" t="s">
        <v>185</v>
      </c>
      <c r="G77" s="43" t="s">
        <v>771</v>
      </c>
      <c r="H77" s="40" t="s">
        <v>32</v>
      </c>
      <c r="I77" s="40">
        <v>56</v>
      </c>
      <c r="J77" s="126">
        <v>42745</v>
      </c>
      <c r="K77" s="44">
        <v>222120.44</v>
      </c>
      <c r="L77" s="44">
        <v>222120.44</v>
      </c>
      <c r="M77" s="100" t="s">
        <v>829</v>
      </c>
      <c r="N77" s="101">
        <v>43055</v>
      </c>
      <c r="O77" s="101">
        <v>43063</v>
      </c>
    </row>
    <row r="78" spans="1:15" x14ac:dyDescent="0.2">
      <c r="A78" s="40">
        <v>2017</v>
      </c>
      <c r="B78" s="92" t="s">
        <v>807</v>
      </c>
      <c r="C78" s="40" t="s">
        <v>772</v>
      </c>
      <c r="D78" s="40" t="s">
        <v>764</v>
      </c>
      <c r="E78" s="42">
        <v>42998</v>
      </c>
      <c r="F78" s="40" t="s">
        <v>185</v>
      </c>
      <c r="G78" s="47" t="s">
        <v>583</v>
      </c>
      <c r="H78" s="48" t="s">
        <v>26</v>
      </c>
      <c r="I78" s="48">
        <v>51</v>
      </c>
      <c r="J78" s="125">
        <v>42998</v>
      </c>
      <c r="K78" s="44">
        <v>393739.68</v>
      </c>
      <c r="L78" s="44">
        <v>393739.68</v>
      </c>
      <c r="M78" s="100" t="s">
        <v>829</v>
      </c>
      <c r="N78" s="101">
        <v>43083</v>
      </c>
      <c r="O78" s="101">
        <v>43095</v>
      </c>
    </row>
    <row r="79" spans="1:15" x14ac:dyDescent="0.2">
      <c r="A79" s="40">
        <v>2017</v>
      </c>
      <c r="B79" s="92" t="s">
        <v>824</v>
      </c>
      <c r="C79" s="40" t="s">
        <v>773</v>
      </c>
      <c r="D79" s="40" t="s">
        <v>764</v>
      </c>
      <c r="E79" s="42">
        <v>42988</v>
      </c>
      <c r="F79" s="40" t="s">
        <v>185</v>
      </c>
      <c r="G79" s="47" t="s">
        <v>774</v>
      </c>
      <c r="H79" s="48" t="s">
        <v>26</v>
      </c>
      <c r="I79" s="48">
        <v>54</v>
      </c>
      <c r="J79" s="125">
        <v>42988</v>
      </c>
      <c r="K79" s="44">
        <v>30949.42</v>
      </c>
      <c r="L79" s="44">
        <v>30949.42</v>
      </c>
      <c r="M79" s="100" t="s">
        <v>829</v>
      </c>
      <c r="N79" s="101">
        <v>43083</v>
      </c>
      <c r="O79" s="101">
        <v>43090</v>
      </c>
    </row>
    <row r="80" spans="1:15" x14ac:dyDescent="0.2">
      <c r="A80" s="40">
        <v>2017</v>
      </c>
      <c r="B80" s="92" t="s">
        <v>796</v>
      </c>
      <c r="C80" s="40" t="s">
        <v>775</v>
      </c>
      <c r="D80" s="40" t="s">
        <v>764</v>
      </c>
      <c r="E80" s="42">
        <v>43025</v>
      </c>
      <c r="F80" s="40" t="s">
        <v>185</v>
      </c>
      <c r="G80" s="47" t="s">
        <v>776</v>
      </c>
      <c r="H80" s="48" t="s">
        <v>26</v>
      </c>
      <c r="I80" s="48">
        <v>60</v>
      </c>
      <c r="J80" s="125">
        <v>43025</v>
      </c>
      <c r="K80" s="44">
        <v>189343.12</v>
      </c>
      <c r="L80" s="44">
        <v>189343.12</v>
      </c>
      <c r="M80" s="100" t="s">
        <v>829</v>
      </c>
      <c r="N80" s="101">
        <v>43083</v>
      </c>
      <c r="O80" s="101">
        <v>43090</v>
      </c>
    </row>
    <row r="81" spans="1:15" x14ac:dyDescent="0.2">
      <c r="A81" s="40">
        <v>2017</v>
      </c>
      <c r="B81" s="92" t="s">
        <v>825</v>
      </c>
      <c r="C81" s="40" t="s">
        <v>777</v>
      </c>
      <c r="D81" s="40" t="s">
        <v>764</v>
      </c>
      <c r="E81" s="42">
        <v>43023</v>
      </c>
      <c r="F81" s="40" t="s">
        <v>185</v>
      </c>
      <c r="G81" s="47" t="s">
        <v>778</v>
      </c>
      <c r="H81" s="48" t="s">
        <v>26</v>
      </c>
      <c r="I81" s="48">
        <v>45</v>
      </c>
      <c r="J81" s="125">
        <v>43023</v>
      </c>
      <c r="K81" s="44">
        <v>129143.86</v>
      </c>
      <c r="L81" s="44">
        <v>129143.86</v>
      </c>
      <c r="M81" s="100" t="s">
        <v>829</v>
      </c>
      <c r="N81" s="101">
        <v>43124</v>
      </c>
      <c r="O81" s="101">
        <v>43133</v>
      </c>
    </row>
    <row r="82" spans="1:15" x14ac:dyDescent="0.2">
      <c r="A82" s="40">
        <v>2017</v>
      </c>
      <c r="B82" s="92" t="s">
        <v>801</v>
      </c>
      <c r="C82" s="40" t="s">
        <v>779</v>
      </c>
      <c r="D82" s="40" t="s">
        <v>764</v>
      </c>
      <c r="E82" s="42">
        <v>43076</v>
      </c>
      <c r="F82" s="40" t="s">
        <v>185</v>
      </c>
      <c r="G82" s="47" t="s">
        <v>780</v>
      </c>
      <c r="H82" s="48" t="s">
        <v>32</v>
      </c>
      <c r="I82" s="48">
        <v>29</v>
      </c>
      <c r="J82" s="125">
        <v>43076</v>
      </c>
      <c r="K82" s="44">
        <v>237224</v>
      </c>
      <c r="L82" s="44">
        <v>237224</v>
      </c>
      <c r="M82" s="100" t="s">
        <v>829</v>
      </c>
      <c r="N82" s="101">
        <v>43110</v>
      </c>
      <c r="O82" s="101">
        <v>43245</v>
      </c>
    </row>
    <row r="83" spans="1:15" x14ac:dyDescent="0.2">
      <c r="A83" s="40">
        <v>2017</v>
      </c>
      <c r="B83" s="92" t="s">
        <v>808</v>
      </c>
      <c r="C83" s="40" t="s">
        <v>781</v>
      </c>
      <c r="D83" s="40" t="s">
        <v>764</v>
      </c>
      <c r="E83" s="42">
        <v>42855</v>
      </c>
      <c r="F83" s="40" t="s">
        <v>185</v>
      </c>
      <c r="G83" s="47" t="s">
        <v>243</v>
      </c>
      <c r="H83" s="48" t="s">
        <v>32</v>
      </c>
      <c r="I83" s="48">
        <v>55</v>
      </c>
      <c r="J83" s="125">
        <v>42855</v>
      </c>
      <c r="K83" s="44">
        <v>131046.15</v>
      </c>
      <c r="L83" s="44">
        <v>131046.15</v>
      </c>
      <c r="M83" s="100" t="s">
        <v>829</v>
      </c>
      <c r="N83" s="101">
        <v>43110</v>
      </c>
      <c r="O83" s="101">
        <v>43123</v>
      </c>
    </row>
    <row r="84" spans="1:15" x14ac:dyDescent="0.2">
      <c r="A84" s="40">
        <v>2017</v>
      </c>
      <c r="B84" s="92" t="s">
        <v>807</v>
      </c>
      <c r="C84" s="40" t="s">
        <v>782</v>
      </c>
      <c r="D84" s="40" t="s">
        <v>764</v>
      </c>
      <c r="E84" s="42">
        <v>42977</v>
      </c>
      <c r="F84" s="40" t="s">
        <v>185</v>
      </c>
      <c r="G84" s="47" t="s">
        <v>783</v>
      </c>
      <c r="H84" s="48" t="s">
        <v>26</v>
      </c>
      <c r="I84" s="48">
        <v>69</v>
      </c>
      <c r="J84" s="125">
        <v>42977</v>
      </c>
      <c r="K84" s="44">
        <v>42481.74</v>
      </c>
      <c r="L84" s="44">
        <v>42481.74</v>
      </c>
      <c r="M84" s="100" t="s">
        <v>829</v>
      </c>
      <c r="N84" s="101">
        <v>43175</v>
      </c>
      <c r="O84" s="101">
        <v>43192</v>
      </c>
    </row>
    <row r="85" spans="1:15" x14ac:dyDescent="0.2">
      <c r="A85" s="40">
        <v>2017</v>
      </c>
      <c r="B85" s="92" t="s">
        <v>798</v>
      </c>
      <c r="C85" s="40" t="s">
        <v>784</v>
      </c>
      <c r="D85" s="40" t="s">
        <v>764</v>
      </c>
      <c r="E85" s="42">
        <v>43024</v>
      </c>
      <c r="F85" s="40" t="s">
        <v>185</v>
      </c>
      <c r="G85" s="47" t="s">
        <v>785</v>
      </c>
      <c r="H85" s="48" t="s">
        <v>26</v>
      </c>
      <c r="I85" s="48">
        <v>46</v>
      </c>
      <c r="J85" s="125">
        <v>43024</v>
      </c>
      <c r="K85" s="44">
        <v>376411.34</v>
      </c>
      <c r="L85" s="44">
        <v>376411.34</v>
      </c>
      <c r="M85" s="100" t="s">
        <v>829</v>
      </c>
      <c r="N85" s="101">
        <v>43195</v>
      </c>
      <c r="O85" s="101">
        <v>43206</v>
      </c>
    </row>
    <row r="86" spans="1:15" x14ac:dyDescent="0.2">
      <c r="A86" s="40">
        <v>2017</v>
      </c>
      <c r="B86" s="92" t="s">
        <v>798</v>
      </c>
      <c r="C86" s="40" t="s">
        <v>786</v>
      </c>
      <c r="D86" s="40" t="s">
        <v>764</v>
      </c>
      <c r="E86" s="42">
        <v>43366</v>
      </c>
      <c r="F86" s="40" t="s">
        <v>185</v>
      </c>
      <c r="G86" s="47" t="s">
        <v>787</v>
      </c>
      <c r="H86" s="48" t="s">
        <v>32</v>
      </c>
      <c r="I86" s="48">
        <v>56</v>
      </c>
      <c r="J86" s="125">
        <v>43366</v>
      </c>
      <c r="K86" s="44">
        <v>159261.89000000001</v>
      </c>
      <c r="L86" s="44">
        <v>159261.89000000001</v>
      </c>
      <c r="M86" s="100" t="s">
        <v>829</v>
      </c>
      <c r="N86" s="101">
        <v>43271</v>
      </c>
      <c r="O86" s="101">
        <v>43285</v>
      </c>
    </row>
    <row r="87" spans="1:15" x14ac:dyDescent="0.2">
      <c r="A87" s="40">
        <v>2018</v>
      </c>
      <c r="B87" s="92" t="s">
        <v>804</v>
      </c>
      <c r="C87" s="40" t="s">
        <v>788</v>
      </c>
      <c r="D87" s="40" t="s">
        <v>764</v>
      </c>
      <c r="E87" s="42">
        <v>43106</v>
      </c>
      <c r="F87" s="40" t="s">
        <v>185</v>
      </c>
      <c r="G87" s="47" t="s">
        <v>789</v>
      </c>
      <c r="H87" s="48" t="s">
        <v>32</v>
      </c>
      <c r="I87" s="48">
        <v>60</v>
      </c>
      <c r="J87" s="125">
        <v>43106</v>
      </c>
      <c r="K87" s="44">
        <v>162576.46</v>
      </c>
      <c r="L87" s="44">
        <v>162576.46</v>
      </c>
      <c r="M87" s="100" t="s">
        <v>829</v>
      </c>
      <c r="N87" s="101">
        <v>43248</v>
      </c>
      <c r="O87" s="101">
        <v>43252</v>
      </c>
    </row>
    <row r="88" spans="1:15" x14ac:dyDescent="0.2">
      <c r="A88" s="40">
        <v>2018</v>
      </c>
      <c r="B88" s="92" t="s">
        <v>804</v>
      </c>
      <c r="C88" s="40" t="s">
        <v>790</v>
      </c>
      <c r="D88" s="40" t="s">
        <v>764</v>
      </c>
      <c r="E88" s="42">
        <v>43206</v>
      </c>
      <c r="F88" s="40" t="s">
        <v>185</v>
      </c>
      <c r="G88" s="47" t="s">
        <v>791</v>
      </c>
      <c r="H88" s="48" t="s">
        <v>32</v>
      </c>
      <c r="I88" s="48">
        <v>56</v>
      </c>
      <c r="J88" s="125">
        <v>43206</v>
      </c>
      <c r="K88" s="44">
        <v>16637.23</v>
      </c>
      <c r="L88" s="44">
        <v>16637.23</v>
      </c>
      <c r="M88" s="100" t="s">
        <v>829</v>
      </c>
      <c r="N88" s="101">
        <v>43271</v>
      </c>
      <c r="O88" s="101">
        <v>43287</v>
      </c>
    </row>
    <row r="89" spans="1:15" x14ac:dyDescent="0.2">
      <c r="A89" s="40">
        <v>2018</v>
      </c>
      <c r="B89" s="92" t="s">
        <v>798</v>
      </c>
      <c r="C89" s="40"/>
      <c r="D89" s="40" t="s">
        <v>764</v>
      </c>
      <c r="E89" s="42">
        <v>43198</v>
      </c>
      <c r="F89" s="40" t="s">
        <v>185</v>
      </c>
      <c r="G89" s="47" t="s">
        <v>557</v>
      </c>
      <c r="H89" s="48" t="s">
        <v>26</v>
      </c>
      <c r="I89" s="48">
        <v>52</v>
      </c>
      <c r="J89" s="125">
        <v>43198</v>
      </c>
      <c r="K89" s="44">
        <v>237509</v>
      </c>
      <c r="L89" s="44">
        <v>237509</v>
      </c>
      <c r="M89" s="100" t="s">
        <v>829</v>
      </c>
      <c r="N89" s="101">
        <v>43333</v>
      </c>
      <c r="O89" s="101">
        <v>43341</v>
      </c>
    </row>
    <row r="90" spans="1:15" x14ac:dyDescent="0.2">
      <c r="A90" s="40">
        <v>2018</v>
      </c>
      <c r="B90" s="92" t="s">
        <v>808</v>
      </c>
      <c r="C90" s="40"/>
      <c r="D90" s="40" t="s">
        <v>764</v>
      </c>
      <c r="E90" s="42">
        <v>43238</v>
      </c>
      <c r="F90" s="40" t="s">
        <v>185</v>
      </c>
      <c r="G90" s="47" t="s">
        <v>792</v>
      </c>
      <c r="H90" s="48" t="s">
        <v>26</v>
      </c>
      <c r="I90" s="48">
        <v>65</v>
      </c>
      <c r="J90" s="125">
        <v>43238</v>
      </c>
      <c r="K90" s="44">
        <v>23625.55</v>
      </c>
      <c r="L90" s="44">
        <v>23625.55</v>
      </c>
      <c r="M90" s="100" t="s">
        <v>829</v>
      </c>
      <c r="N90" s="101">
        <v>43354</v>
      </c>
      <c r="O90" s="101">
        <v>43374</v>
      </c>
    </row>
    <row r="91" spans="1:15" x14ac:dyDescent="0.2">
      <c r="A91" s="40">
        <v>2018</v>
      </c>
      <c r="B91" s="92" t="s">
        <v>799</v>
      </c>
      <c r="C91" s="40"/>
      <c r="D91" s="40" t="s">
        <v>764</v>
      </c>
      <c r="E91" s="42">
        <v>43296</v>
      </c>
      <c r="F91" s="40" t="s">
        <v>185</v>
      </c>
      <c r="G91" s="47" t="s">
        <v>793</v>
      </c>
      <c r="H91" s="48" t="s">
        <v>32</v>
      </c>
      <c r="I91" s="48">
        <v>54</v>
      </c>
      <c r="J91" s="125">
        <v>43296</v>
      </c>
      <c r="K91" s="44">
        <v>137098.97</v>
      </c>
      <c r="L91" s="44">
        <v>137098.97</v>
      </c>
      <c r="M91" s="100" t="s">
        <v>829</v>
      </c>
      <c r="N91" s="101">
        <v>43354</v>
      </c>
      <c r="O91" s="101">
        <v>43374</v>
      </c>
    </row>
    <row r="92" spans="1:15" x14ac:dyDescent="0.2">
      <c r="L92" s="103"/>
    </row>
  </sheetData>
  <autoFilter ref="A2:O91"/>
  <mergeCells count="1">
    <mergeCell ref="K27:K28"/>
  </mergeCells>
  <pageMargins left="0.7" right="0.7" top="0.75" bottom="0.75" header="0.3" footer="0.3"/>
  <ignoredErrors>
    <ignoredError sqref="K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Siniestralidad vinculada CH</vt:lpstr>
      <vt:lpstr>Desglose Incendio CH</vt:lpstr>
      <vt:lpstr>Desglose Vida CH</vt:lpstr>
      <vt:lpstr>Desglose Vida MP</vt:lpstr>
      <vt:lpstr>'Desglose Incendio CH'!Área_de_impresión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Mayela Carolina Del Castillo Herrera</dc:creator>
  <cp:lastModifiedBy>Juán Manuel Quiñones Esmerado</cp:lastModifiedBy>
  <cp:lastPrinted>2018-12-04T17:38:53Z</cp:lastPrinted>
  <dcterms:created xsi:type="dcterms:W3CDTF">2018-11-26T22:47:47Z</dcterms:created>
  <dcterms:modified xsi:type="dcterms:W3CDTF">2018-12-04T18:31:20Z</dcterms:modified>
</cp:coreProperties>
</file>